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O:\général\Chantiers\2213-Luminaires_Universite_LR\6-Docs_itf\4-PRO\4_vague_2\pieces_techniques_DCE_V2\"/>
    </mc:Choice>
  </mc:AlternateContent>
  <xr:revisionPtr revIDLastSave="0" documentId="13_ncr:1_{D8820DD0-AABA-4DE1-8E46-C96EA82CE93D}" xr6:coauthVersionLast="47" xr6:coauthVersionMax="47" xr10:uidLastSave="{00000000-0000-0000-0000-000000000000}"/>
  <bookViews>
    <workbookView xWindow="525" yWindow="645" windowWidth="20280" windowHeight="18975" tabRatio="497" activeTab="2" xr2:uid="{00000000-000D-0000-FFFF-FFFF00000000}"/>
  </bookViews>
  <sheets>
    <sheet name="TF" sheetId="1" r:id="rId1"/>
    <sheet name="Tranche_optionnelle_1" sheetId="4" r:id="rId2"/>
    <sheet name="Tranche_optionnelle_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91" i="2" l="1"/>
</calcChain>
</file>

<file path=xl/sharedStrings.xml><?xml version="1.0" encoding="utf-8"?>
<sst xmlns="http://schemas.openxmlformats.org/spreadsheetml/2006/main" count="1329" uniqueCount="257">
  <si>
    <t>id</t>
  </si>
  <si>
    <t>Batiment</t>
  </si>
  <si>
    <t>nom_salle</t>
  </si>
  <si>
    <t>niveau</t>
  </si>
  <si>
    <t xml:space="preserve">type _local </t>
  </si>
  <si>
    <t>acces_ecl_nat</t>
  </si>
  <si>
    <t>type_plafond</t>
  </si>
  <si>
    <t>type_src</t>
  </si>
  <si>
    <t xml:space="preserve">commande_eclairage </t>
  </si>
  <si>
    <t>ecl_sécu à reprendre</t>
  </si>
  <si>
    <t>MSI_0_Amphi 100</t>
  </si>
  <si>
    <t>MSI</t>
  </si>
  <si>
    <t>Amphi 100</t>
  </si>
  <si>
    <t>amphithéâtre</t>
  </si>
  <si>
    <t>o</t>
  </si>
  <si>
    <t>600x600</t>
  </si>
  <si>
    <t>encastré</t>
  </si>
  <si>
    <t>2AFL26</t>
  </si>
  <si>
    <t>sa</t>
  </si>
  <si>
    <t>placo</t>
  </si>
  <si>
    <t>corniche</t>
  </si>
  <si>
    <t>1FL58</t>
  </si>
  <si>
    <t>IUT Amphi F_0_Amphi f</t>
  </si>
  <si>
    <t>IUT Amphi F</t>
  </si>
  <si>
    <t>Amphi f</t>
  </si>
  <si>
    <t xml:space="preserve">sa double </t>
  </si>
  <si>
    <t>mur</t>
  </si>
  <si>
    <t>led</t>
  </si>
  <si>
    <t>béton</t>
  </si>
  <si>
    <t>IUT Amphi G_0_Amphi G</t>
  </si>
  <si>
    <t>IUT Amphi G</t>
  </si>
  <si>
    <t>Amphi G</t>
  </si>
  <si>
    <t>1200x600</t>
  </si>
  <si>
    <t xml:space="preserve">sa octuple </t>
  </si>
  <si>
    <t>IUT Amphi E_0_amphi E</t>
  </si>
  <si>
    <t>IUT Amphi E</t>
  </si>
  <si>
    <t>amphi E</t>
  </si>
  <si>
    <t>sa triple</t>
  </si>
  <si>
    <t>V_consigne_ecl (lux)</t>
  </si>
  <si>
    <t>code_plafond</t>
  </si>
  <si>
    <t>surface_pièce (m2)</t>
  </si>
  <si>
    <t>Fluorescent</t>
  </si>
  <si>
    <t>non fonctionnel. Anciens spots halo.</t>
  </si>
  <si>
    <t>MSI_0_bt001</t>
  </si>
  <si>
    <t>bt001</t>
  </si>
  <si>
    <t>sanitaire</t>
  </si>
  <si>
    <t>n</t>
  </si>
  <si>
    <t>sailli</t>
  </si>
  <si>
    <t>2FLE36_lowPower</t>
  </si>
  <si>
    <t>réglette étanche 1200mm 20W DALI 2800lm</t>
  </si>
  <si>
    <t>1FLE18</t>
  </si>
  <si>
    <t>tubulaire étanche 694mm 8W DALI 1020lm</t>
  </si>
  <si>
    <t>MSI_0_bt002</t>
  </si>
  <si>
    <t>bt002</t>
  </si>
  <si>
    <t>laboratoire</t>
  </si>
  <si>
    <t>HUBLOROND26FLUO</t>
  </si>
  <si>
    <t>fluo</t>
  </si>
  <si>
    <t>MSI_0_bt003</t>
  </si>
  <si>
    <t>bt003</t>
  </si>
  <si>
    <t>2FLE58</t>
  </si>
  <si>
    <t>MSI_0_bt004</t>
  </si>
  <si>
    <t>bt004</t>
  </si>
  <si>
    <t>4FL18</t>
  </si>
  <si>
    <t>MSI_0_bt005</t>
  </si>
  <si>
    <t>bt005</t>
  </si>
  <si>
    <t>chambre chaude</t>
  </si>
  <si>
    <t>1FLE58</t>
  </si>
  <si>
    <t>MSI_0_bt006</t>
  </si>
  <si>
    <t>bt006</t>
  </si>
  <si>
    <t>paveled</t>
  </si>
  <si>
    <t>Led</t>
  </si>
  <si>
    <t>sa double</t>
  </si>
  <si>
    <t>hs</t>
  </si>
  <si>
    <t>2FL36</t>
  </si>
  <si>
    <t>hublot 340mm 20W DALI 2550lm</t>
  </si>
  <si>
    <t>réglette étanche 1200mm 36W DALI 5050lm</t>
  </si>
  <si>
    <t>pavé LED 600x600 33W DALI 4550lm</t>
  </si>
  <si>
    <t>réglette étanche 1500mm 30W DALI 4200lm</t>
  </si>
  <si>
    <t>pavé LED 1200x300 25W DALI 3500lm</t>
  </si>
  <si>
    <t>MSI_0_bt008</t>
  </si>
  <si>
    <t>bt008</t>
  </si>
  <si>
    <t>4FLE18</t>
  </si>
  <si>
    <t>pavé led 600x600 28W IP54 DALI 4500lm</t>
  </si>
  <si>
    <t>MSI_0_gc002</t>
  </si>
  <si>
    <t>gc002</t>
  </si>
  <si>
    <t>stock</t>
  </si>
  <si>
    <t>1FLE36_lowPower</t>
  </si>
  <si>
    <t>MSI_0_gc003</t>
  </si>
  <si>
    <t>gc003</t>
  </si>
  <si>
    <t>MSI_0_gc004</t>
  </si>
  <si>
    <t>gc004</t>
  </si>
  <si>
    <t>MSI_0_gc005</t>
  </si>
  <si>
    <t>gc005</t>
  </si>
  <si>
    <t>réglette étanche 600mm 12W DALI 1600lm</t>
  </si>
  <si>
    <t>MSI_0_gm002</t>
  </si>
  <si>
    <t>gm002</t>
  </si>
  <si>
    <t>HUBLOROND13FLUO</t>
  </si>
  <si>
    <t>MSI_0_gm003</t>
  </si>
  <si>
    <t>gm003</t>
  </si>
  <si>
    <t>1FLE58_lowPower</t>
  </si>
  <si>
    <t>hublot 340mm 9W DALI 1075lm</t>
  </si>
  <si>
    <t>MSI_0_gm005</t>
  </si>
  <si>
    <t>gm005</t>
  </si>
  <si>
    <t>MSI_0_gm006</t>
  </si>
  <si>
    <t>gm006</t>
  </si>
  <si>
    <t>MSI_0_gm007</t>
  </si>
  <si>
    <t>gm007</t>
  </si>
  <si>
    <t>MSI_0_gm008</t>
  </si>
  <si>
    <t>gm008</t>
  </si>
  <si>
    <t>MSI_0_gm009</t>
  </si>
  <si>
    <t>gm009</t>
  </si>
  <si>
    <t>1FL36_asym</t>
  </si>
  <si>
    <t>réglette asymétrique 1200mm 30W DALI 3480lm</t>
  </si>
  <si>
    <t>MSI_0_gm011</t>
  </si>
  <si>
    <t>gm011</t>
  </si>
  <si>
    <t>MSI_0_gp001</t>
  </si>
  <si>
    <t>gp001</t>
  </si>
  <si>
    <t>MSI_0_gp003</t>
  </si>
  <si>
    <t>gp003</t>
  </si>
  <si>
    <t>suspendu</t>
  </si>
  <si>
    <t>2FLE58_lowPower</t>
  </si>
  <si>
    <t>MSI_0_gp004</t>
  </si>
  <si>
    <t>gp004</t>
  </si>
  <si>
    <t>2FLE36</t>
  </si>
  <si>
    <t>MSI_0_gp005</t>
  </si>
  <si>
    <t>gp005</t>
  </si>
  <si>
    <t>MSI_0_gp006</t>
  </si>
  <si>
    <t>gp006</t>
  </si>
  <si>
    <t>MSI_0_gp007</t>
  </si>
  <si>
    <t>gp007</t>
  </si>
  <si>
    <t>MSI_0_msi001</t>
  </si>
  <si>
    <t>msi001</t>
  </si>
  <si>
    <t>salle de réunion</t>
  </si>
  <si>
    <t>MSI_0_msi002</t>
  </si>
  <si>
    <t>msi002</t>
  </si>
  <si>
    <t>6060_2AFL36</t>
  </si>
  <si>
    <t>MSI_0_msi008</t>
  </si>
  <si>
    <t>msi008</t>
  </si>
  <si>
    <t>MSI_0_msi009</t>
  </si>
  <si>
    <t>msi009</t>
  </si>
  <si>
    <t>MSI_0_msi010</t>
  </si>
  <si>
    <t>msi010</t>
  </si>
  <si>
    <t>bureau</t>
  </si>
  <si>
    <t>sa unique</t>
  </si>
  <si>
    <t>MSI_0_msi011</t>
  </si>
  <si>
    <t>msi011</t>
  </si>
  <si>
    <t>local technique</t>
  </si>
  <si>
    <t>MSI_0_msi012</t>
  </si>
  <si>
    <t>msi012</t>
  </si>
  <si>
    <t>MSI_0_msi014a</t>
  </si>
  <si>
    <t>msi014a</t>
  </si>
  <si>
    <t>MSI_1_MSI101</t>
  </si>
  <si>
    <t>MSI101</t>
  </si>
  <si>
    <t>MSI_1_MSI101A</t>
  </si>
  <si>
    <t>MSI101A</t>
  </si>
  <si>
    <t>MSI_1_MSI102</t>
  </si>
  <si>
    <t>MSI102</t>
  </si>
  <si>
    <t>fluorescent</t>
  </si>
  <si>
    <t>MSI_2_msi rgt</t>
  </si>
  <si>
    <t>msi rgt</t>
  </si>
  <si>
    <t>travaux pratiques</t>
  </si>
  <si>
    <t>MSI_2_msi201</t>
  </si>
  <si>
    <t>msi201</t>
  </si>
  <si>
    <t>salle informatique</t>
  </si>
  <si>
    <t>Msi_2_msi201</t>
  </si>
  <si>
    <t>Msi</t>
  </si>
  <si>
    <t>1FL58_asym</t>
  </si>
  <si>
    <t>MSI_2_msi202</t>
  </si>
  <si>
    <t>msi202</t>
  </si>
  <si>
    <t>MSI_2_msi208</t>
  </si>
  <si>
    <t>msi208</t>
  </si>
  <si>
    <t>classe</t>
  </si>
  <si>
    <t>MSI_2_msi209</t>
  </si>
  <si>
    <t>msi209</t>
  </si>
  <si>
    <t>MSI_2_msi210</t>
  </si>
  <si>
    <t>msi210</t>
  </si>
  <si>
    <t>MSI_2_msi212</t>
  </si>
  <si>
    <t>msi212</t>
  </si>
  <si>
    <t>MSI_2_msi213</t>
  </si>
  <si>
    <t>msi213</t>
  </si>
  <si>
    <t>MSI_2_msi214</t>
  </si>
  <si>
    <t>msi214</t>
  </si>
  <si>
    <t>MSI_2_msi215</t>
  </si>
  <si>
    <t>msi215</t>
  </si>
  <si>
    <t>MSI_2_msi216</t>
  </si>
  <si>
    <t>msi216</t>
  </si>
  <si>
    <t>MSI_2_msi217</t>
  </si>
  <si>
    <t>msi217</t>
  </si>
  <si>
    <t>MSI_2_msi218</t>
  </si>
  <si>
    <t>msi218</t>
  </si>
  <si>
    <t>MSI_2_msi220</t>
  </si>
  <si>
    <t>msi220</t>
  </si>
  <si>
    <t>MSI_2_msi221</t>
  </si>
  <si>
    <t>msi221</t>
  </si>
  <si>
    <t>MSI_2_msi222</t>
  </si>
  <si>
    <t>msi222</t>
  </si>
  <si>
    <t>MSI_2_msi223</t>
  </si>
  <si>
    <t>msi223</t>
  </si>
  <si>
    <t>IAE_0_amphi Etienne Thil</t>
  </si>
  <si>
    <t>IAE</t>
  </si>
  <si>
    <t>amphi Etienne Thil</t>
  </si>
  <si>
    <t>LED</t>
  </si>
  <si>
    <t>schoelcher_0_amphi motulsky</t>
  </si>
  <si>
    <t>schoelcher</t>
  </si>
  <si>
    <t>amphi motulsky</t>
  </si>
  <si>
    <t>1200x300 carton</t>
  </si>
  <si>
    <t>1AFL13</t>
  </si>
  <si>
    <t>downlight rond 110mm 9W DALI 1360lm</t>
  </si>
  <si>
    <t>schoelcher_1_amphi Valin</t>
  </si>
  <si>
    <t>amphi Valin</t>
  </si>
  <si>
    <t>Tocqueville_0_amphi rivero</t>
  </si>
  <si>
    <t>Tocqueville</t>
  </si>
  <si>
    <t>amphi rivero</t>
  </si>
  <si>
    <t>bois</t>
  </si>
  <si>
    <t>Tocqueville_0_amphi esmein</t>
  </si>
  <si>
    <t>amphi esmein</t>
  </si>
  <si>
    <t>4FL36</t>
  </si>
  <si>
    <t>pavé LED 1200x600 38W DALI 6000lm</t>
  </si>
  <si>
    <t>Halle 2_-1_27 salle multisports</t>
  </si>
  <si>
    <t>Halle 2</t>
  </si>
  <si>
    <t>27 salle multisports</t>
  </si>
  <si>
    <t>gymnase</t>
  </si>
  <si>
    <t>charpente métal</t>
  </si>
  <si>
    <t>PHA400840</t>
  </si>
  <si>
    <t>PHA400865</t>
  </si>
  <si>
    <t>spot LED 269W IK08 DALI 40107lm</t>
  </si>
  <si>
    <t>Halle 1_0_Sq1</t>
  </si>
  <si>
    <t>Halle 1</t>
  </si>
  <si>
    <t>Sq1</t>
  </si>
  <si>
    <t>squash</t>
  </si>
  <si>
    <t>3FL58</t>
  </si>
  <si>
    <t>minuterie</t>
  </si>
  <si>
    <t>Halle 1_0_Sq2</t>
  </si>
  <si>
    <t>Sq2</t>
  </si>
  <si>
    <t>quantité relevé par luminaire (diagnostic)</t>
  </si>
  <si>
    <t>mode de pose du luminaire</t>
  </si>
  <si>
    <t>code_lumi (cf base de données de luminaires)</t>
  </si>
  <si>
    <t>scénario choisi par MOA</t>
  </si>
  <si>
    <t>luminaire de remplacement proposé</t>
  </si>
  <si>
    <t>code luminaire proposé (cf cahier de luminaires)</t>
  </si>
  <si>
    <t>quantitatif luminaire entreprise ( à remplir pour DQE)</t>
  </si>
  <si>
    <t>quantitatif détecteur (à remplir pour DQE)</t>
  </si>
  <si>
    <t>quantitatif appareillage (à remplir pour DQE)</t>
  </si>
  <si>
    <t>halogène</t>
  </si>
  <si>
    <t>iodure</t>
  </si>
  <si>
    <t>quantitatif luminaires estimatif</t>
  </si>
  <si>
    <t>quantitatif détecteur estimatif
(si plusieurs lignes décrivent une seule pièce, sommer le nombre de détecteurs)</t>
  </si>
  <si>
    <t>quantitatif appareillage estimatif
(si plusieurs lignes décrivent une seule pièce, ne pas sommer le nombre d'appareillages)</t>
  </si>
  <si>
    <t>typologie détecteur estimatif</t>
  </si>
  <si>
    <t>quantité luminaire estimatif</t>
  </si>
  <si>
    <t>downlight rond orientable diam 163mm 12,6W 1400lm</t>
  </si>
  <si>
    <t>pavé led 1550x190 IK10 54W DALI 4820-8230lm</t>
  </si>
  <si>
    <t>évacuation</t>
  </si>
  <si>
    <t>évacuation + ambiance</t>
  </si>
  <si>
    <t>downlight rond 190mm 18W DALI 2430lm</t>
  </si>
  <si>
    <t>Bandeau LED 10W IP20 1440lm/m DALI</t>
  </si>
  <si>
    <t>encastré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</si>
</sst>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1"/>
    </font>
    <font>
      <sz val="11"/>
      <color theme="1"/>
      <name val="Calibri"/>
      <family val="2"/>
      <charset val="1"/>
    </font>
    <font>
      <sz val="11"/>
      <name val="Calibri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rgb="FF8FAADC"/>
        <bgColor rgb="FF969696"/>
      </patternFill>
    </fill>
    <fill>
      <patternFill patternType="solid">
        <fgColor theme="4"/>
        <bgColor theme="4"/>
      </patternFill>
    </fill>
    <fill>
      <patternFill patternType="solid">
        <fgColor rgb="FF92D050"/>
        <bgColor rgb="FFC0C0C0"/>
      </patternFill>
    </fill>
    <fill>
      <patternFill patternType="solid">
        <fgColor rgb="FFFF0000"/>
        <bgColor rgb="FFC9211E"/>
      </patternFill>
    </fill>
    <fill>
      <patternFill patternType="solid">
        <fgColor rgb="FFFFC000"/>
        <bgColor rgb="FFFF9900"/>
      </patternFill>
    </fill>
    <fill>
      <patternFill patternType="solid">
        <fgColor rgb="FF7030A0"/>
        <bgColor rgb="FF993366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3" fillId="8" borderId="1" xfId="0" applyFont="1" applyFill="1" applyBorder="1"/>
    <xf numFmtId="0" fontId="3" fillId="8" borderId="2" xfId="0" applyFont="1" applyFill="1" applyBorder="1"/>
    <xf numFmtId="49" fontId="3" fillId="8" borderId="2" xfId="0" applyNumberFormat="1" applyFont="1" applyFill="1" applyBorder="1"/>
    <xf numFmtId="0" fontId="3" fillId="8" borderId="2" xfId="0" applyFont="1" applyFill="1" applyBorder="1" applyAlignment="1">
      <alignment horizontal="center"/>
    </xf>
    <xf numFmtId="2" fontId="3" fillId="8" borderId="2" xfId="0" applyNumberFormat="1" applyFont="1" applyFill="1" applyBorder="1" applyAlignment="1">
      <alignment horizontal="left" indent="2"/>
    </xf>
    <xf numFmtId="0" fontId="3" fillId="0" borderId="1" xfId="0" applyFont="1" applyBorder="1"/>
    <xf numFmtId="0" fontId="3" fillId="0" borderId="2" xfId="0" applyFont="1" applyBorder="1"/>
    <xf numFmtId="49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left" indent="2"/>
    </xf>
    <xf numFmtId="0" fontId="3" fillId="8" borderId="2" xfId="0" applyFont="1" applyFill="1" applyBorder="1" applyAlignment="1">
      <alignment horizontal="left" indent="1"/>
    </xf>
    <xf numFmtId="2" fontId="3" fillId="0" borderId="2" xfId="0" applyNumberFormat="1" applyFont="1" applyBorder="1" applyAlignment="1">
      <alignment horizontal="center"/>
    </xf>
    <xf numFmtId="2" fontId="3" fillId="8" borderId="2" xfId="0" applyNumberFormat="1" applyFont="1" applyFill="1" applyBorder="1" applyAlignment="1">
      <alignment horizontal="center"/>
    </xf>
    <xf numFmtId="0" fontId="4" fillId="0" borderId="2" xfId="0" applyFont="1" applyBorder="1"/>
    <xf numFmtId="0" fontId="3" fillId="8" borderId="7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2" fontId="3" fillId="8" borderId="7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0" borderId="2" xfId="1" applyBorder="1" applyAlignment="1">
      <alignment horizontal="left"/>
    </xf>
    <xf numFmtId="0" fontId="3" fillId="8" borderId="2" xfId="0" applyFont="1" applyFill="1" applyBorder="1" applyAlignment="1">
      <alignment horizontal="center" vertical="center"/>
    </xf>
    <xf numFmtId="0" fontId="3" fillId="0" borderId="8" xfId="0" applyFont="1" applyBorder="1"/>
    <xf numFmtId="0" fontId="3" fillId="0" borderId="7" xfId="0" applyFont="1" applyBorder="1"/>
    <xf numFmtId="49" fontId="3" fillId="0" borderId="7" xfId="0" applyNumberFormat="1" applyFont="1" applyBorder="1"/>
    <xf numFmtId="2" fontId="3" fillId="0" borderId="7" xfId="0" applyNumberFormat="1" applyFont="1" applyBorder="1" applyAlignment="1">
      <alignment horizontal="left" indent="2"/>
    </xf>
    <xf numFmtId="0" fontId="3" fillId="0" borderId="7" xfId="0" applyFont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12" borderId="4" xfId="0" applyFont="1" applyFill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 wrapText="1"/>
    </xf>
    <xf numFmtId="0" fontId="2" fillId="15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13" borderId="2" xfId="0" applyFont="1" applyFill="1" applyBorder="1" applyAlignment="1">
      <alignment horizontal="center" vertical="center" wrapText="1"/>
    </xf>
    <xf numFmtId="0" fontId="2" fillId="15" borderId="3" xfId="0" applyFont="1" applyFill="1" applyBorder="1" applyAlignment="1">
      <alignment horizontal="center" vertical="center" wrapText="1"/>
    </xf>
    <xf numFmtId="0" fontId="2" fillId="14" borderId="2" xfId="0" applyFont="1" applyFill="1" applyBorder="1" applyAlignment="1">
      <alignment horizontal="center" vertical="center" wrapText="1"/>
    </xf>
    <xf numFmtId="0" fontId="2" fillId="14" borderId="3" xfId="0" applyFont="1" applyFill="1" applyBorder="1" applyAlignment="1">
      <alignment horizontal="center" vertical="center" wrapText="1"/>
    </xf>
    <xf numFmtId="0" fontId="3" fillId="8" borderId="8" xfId="0" applyFont="1" applyFill="1" applyBorder="1"/>
    <xf numFmtId="0" fontId="3" fillId="8" borderId="7" xfId="0" applyFont="1" applyFill="1" applyBorder="1"/>
    <xf numFmtId="49" fontId="3" fillId="8" borderId="7" xfId="0" applyNumberFormat="1" applyFont="1" applyFill="1" applyBorder="1"/>
    <xf numFmtId="0" fontId="3" fillId="8" borderId="7" xfId="0" applyFont="1" applyFill="1" applyBorder="1" applyAlignment="1">
      <alignment horizontal="left"/>
    </xf>
    <xf numFmtId="0" fontId="1" fillId="8" borderId="2" xfId="1" applyFill="1" applyBorder="1" applyAlignment="1">
      <alignment horizontal="left"/>
    </xf>
    <xf numFmtId="2" fontId="0" fillId="0" borderId="0" xfId="0" applyNumberFormat="1"/>
  </cellXfs>
  <cellStyles count="2">
    <cellStyle name="Normal" xfId="0" builtinId="0"/>
    <cellStyle name="Normal 3" xfId="1" xr:uid="{95BAA5F8-3512-4BCB-AC4C-EE60F3A1ECD4}"/>
  </cellStyles>
  <dxfs count="6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numFmt numFmtId="2" formatCode="0.00"/>
      <alignment horizontal="left" vertical="bottom" textRotation="0" wrapText="0" indent="2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numFmt numFmtId="30" formatCode="@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1"/>
        <scheme val="none"/>
      </font>
      <fill>
        <patternFill patternType="solid">
          <fgColor indexed="64"/>
          <bgColor theme="6" tint="-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numFmt numFmtId="30" formatCode="@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1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193745A-2644-4098-B4A1-7E76063B0F8A}" name="Tableau2" displayName="Tableau2" ref="A1:Z22" totalsRowShown="0" dataDxfId="59" headerRowBorderDxfId="60" tableBorderDxfId="58" totalsRowBorderDxfId="57">
  <autoFilter ref="A1:Z22" xr:uid="{0193745A-2644-4098-B4A1-7E76063B0F8A}"/>
  <tableColumns count="26">
    <tableColumn id="1" xr3:uid="{766B0BE3-6948-4C51-8873-41948448930E}" name="id" dataDxfId="56"/>
    <tableColumn id="2" xr3:uid="{1BC2C1A1-E3E0-4624-B482-58E218960A55}" name="Batiment" dataDxfId="55"/>
    <tableColumn id="3" xr3:uid="{5019E482-D3D4-456E-9D95-CBDACC944F68}" name="nom_salle" dataDxfId="54"/>
    <tableColumn id="4" xr3:uid="{E5445C0D-0CAF-47E2-8AF5-B46FEEBCA3DF}" name="niveau" dataDxfId="53"/>
    <tableColumn id="5" xr3:uid="{A8E01CD7-23EA-456D-89A8-E2DB12E73B70}" name="type _local " dataDxfId="52"/>
    <tableColumn id="6" xr3:uid="{8ECF2945-96E0-4A01-8D66-738E1A85CD0A}" name="V_consigne_ecl (lux)" dataDxfId="51"/>
    <tableColumn id="7" xr3:uid="{FFD53C6A-A81D-47B8-B96A-D81B8E81641F}" name="acces_ecl_nat" dataDxfId="50"/>
    <tableColumn id="8" xr3:uid="{214BDEFD-49B2-4B53-961E-8D815082207A}" name="type_plafond" dataDxfId="49"/>
    <tableColumn id="9" xr3:uid="{990AC9D6-4FB4-42EB-A930-6E3914217929}" name="code_plafond" dataDxfId="48"/>
    <tableColumn id="10" xr3:uid="{7482A9CF-9533-4FD1-B4B7-03AFD8A5DFCD}" name="quantité relevé par luminaire (diagnostic)" dataDxfId="47"/>
    <tableColumn id="11" xr3:uid="{E2896225-3D75-4F73-916D-52FC5C81A5CE}" name="mode de pose du luminaire" dataDxfId="46"/>
    <tableColumn id="12" xr3:uid="{942E192D-8D46-4EFD-82A7-C72CA827E082}" name="code_lumi (cf base de données de luminaires)" dataDxfId="45"/>
    <tableColumn id="13" xr3:uid="{3A592C68-52D2-4BCC-8013-E2252A32F8D0}" name="type_src" dataDxfId="44"/>
    <tableColumn id="14" xr3:uid="{3B64A885-002D-4372-9F20-CF1AE7622B9F}" name="commande_eclairage " dataDxfId="43"/>
    <tableColumn id="15" xr3:uid="{6CE80BB7-D742-4DB8-A3A0-ADC3E1666DC9}" name="ecl_sécu à reprendre" dataDxfId="42"/>
    <tableColumn id="16" xr3:uid="{21B10A79-2FDC-4198-833B-F73B3310CCA0}" name="surface_pièce (m2)" dataDxfId="41"/>
    <tableColumn id="17" xr3:uid="{5F8CF4AE-8E37-4A7F-9808-664F77CF2124}" name="scénario choisi par MOA" dataDxfId="40"/>
    <tableColumn id="18" xr3:uid="{26577D66-B8BC-4D7C-A8B4-7E45FC9D2D04}" name="luminaire de remplacement proposé" dataDxfId="39"/>
    <tableColumn id="19" xr3:uid="{F9A23CDF-09EC-4235-A10B-77083A56851B}" name="code luminaire proposé (cf cahier de luminaires)" dataDxfId="38"/>
    <tableColumn id="20" xr3:uid="{6FD5C143-B9D2-4F58-B322-050521E6E067}" name="quantité luminaire estimatif" dataDxfId="37"/>
    <tableColumn id="21" xr3:uid="{E97AEA05-6039-495E-896E-882ED846CE1F}" name="quantitatif luminaire entreprise ( à remplir pour DQE)" dataDxfId="36"/>
    <tableColumn id="22" xr3:uid="{3D30C54F-2339-4243-BBE5-993EBB116ACB}" name="typologie détecteur estimatif" dataDxfId="35"/>
    <tableColumn id="23" xr3:uid="{9567F938-9710-42BA-B7B0-DCDF3AC84596}" name="quantitatif détecteur estimatif_x000a_(si plusieurs lignes décrivent une seule pièce, sommer le nombre de détecteurs)" dataDxfId="34"/>
    <tableColumn id="24" xr3:uid="{6F6BC1E5-53D3-483A-8813-36DDDC4669B2}" name="quantitatif détecteur (à remplir pour DQE)" dataDxfId="33"/>
    <tableColumn id="25" xr3:uid="{F23CDDC9-D923-4176-A9A2-AC091CA161AA}" name="quantitatif appareillage estimatif_x000a_(si plusieurs lignes décrivent une seule pièce, ne pas sommer le nombre d'appareillages)" dataDxfId="32"/>
    <tableColumn id="26" xr3:uid="{E1117756-4885-4108-B673-605D9C318903}" name="quantitatif appareillage (à remplir pour DQE)" dataDxfId="3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74E809-7347-497F-A7D8-27EC7FB68173}" name="Tableau1" displayName="Tableau1" ref="A1:Z89" totalsRowShown="0" headerRowDxfId="30" dataDxfId="28" headerRowBorderDxfId="29" tableBorderDxfId="27" totalsRowBorderDxfId="26">
  <autoFilter ref="A1:Z89" xr:uid="{D574E809-7347-497F-A7D8-27EC7FB68173}"/>
  <tableColumns count="26">
    <tableColumn id="1" xr3:uid="{A0D6A794-40A7-43F7-BA21-7F5430E6AB7E}" name="id" dataDxfId="25"/>
    <tableColumn id="2" xr3:uid="{CDEEC901-B882-429C-8A9A-FABDB1EAC72D}" name="Batiment" dataDxfId="24"/>
    <tableColumn id="3" xr3:uid="{D514A2AF-7D6A-473D-BA73-4EE0BCFE2763}" name="nom_salle" dataDxfId="23"/>
    <tableColumn id="4" xr3:uid="{7A323377-CD77-4F06-A19F-15CE47844DD5}" name="niveau" dataDxfId="22"/>
    <tableColumn id="5" xr3:uid="{5FCDCFBF-0FDD-457E-A43D-6DE19DA99BE8}" name="type _local " dataDxfId="21"/>
    <tableColumn id="6" xr3:uid="{AFBF88F4-87C8-4B64-84C0-333CF109D8B4}" name="V_consigne_ecl (lux)" dataDxfId="20"/>
    <tableColumn id="7" xr3:uid="{A6E8F2D7-6C04-481F-93EF-0CF290F93FFA}" name="acces_ecl_nat" dataDxfId="19"/>
    <tableColumn id="8" xr3:uid="{77164B7B-3AE1-4852-80AE-52AEC85C4FDF}" name="type_plafond" dataDxfId="18"/>
    <tableColumn id="9" xr3:uid="{E5391AE6-4950-4A1C-8072-E364B8B2DA18}" name="code_plafond" dataDxfId="17"/>
    <tableColumn id="10" xr3:uid="{8DD58021-78AF-4DD8-A786-75382C098183}" name="quantité relevé par luminaire (diagnostic)" dataDxfId="16"/>
    <tableColumn id="11" xr3:uid="{BBEA9473-3CA2-4C12-AA83-B2C0BE0B8BDF}" name="mode de pose du luminaire" dataDxfId="15"/>
    <tableColumn id="12" xr3:uid="{5822BF24-A23F-40B7-89B0-6C062C10A38D}" name="code_lumi (cf base de données de luminaires)" dataDxfId="14"/>
    <tableColumn id="13" xr3:uid="{895B0F9C-431D-433C-BBEB-A265CA0C70B0}" name="type_src" dataDxfId="13"/>
    <tableColumn id="14" xr3:uid="{04B09170-8DF3-4F6F-BA0D-A18C57935696}" name="commande_eclairage " dataDxfId="12"/>
    <tableColumn id="15" xr3:uid="{4255E1AF-1443-4848-9224-9D21F5386115}" name="ecl_sécu à reprendre" dataDxfId="11"/>
    <tableColumn id="16" xr3:uid="{4A735ED3-BA8F-40AB-83DA-6B254CA064AB}" name="surface_pièce (m2)" dataDxfId="10"/>
    <tableColumn id="17" xr3:uid="{7DF5A56A-96F9-4A7E-A5AE-5619A8B03190}" name="scénario choisi par MOA" dataDxfId="9"/>
    <tableColumn id="18" xr3:uid="{34A46BB6-33EC-4B1D-93E4-21A49A03CB58}" name="luminaire de remplacement proposé" dataDxfId="8"/>
    <tableColumn id="19" xr3:uid="{24D32614-84FC-40B1-8822-B529E6CF0D3E}" name="code luminaire proposé (cf cahier de luminaires)" dataDxfId="7"/>
    <tableColumn id="24" xr3:uid="{AF0139BA-9725-4F2E-8338-23F6D1666B46}" name="quantité luminaire estimatif" dataDxfId="6"/>
    <tableColumn id="20" xr3:uid="{4C902699-0254-4A38-866F-978F8B1E263C}" name="quantitatif luminaire entreprise ( à remplir pour DQE)" dataDxfId="5"/>
    <tableColumn id="21" xr3:uid="{F1B00269-B46F-4104-888F-26D2D72083C9}" name="typologie détecteur estimatif" dataDxfId="4"/>
    <tableColumn id="25" xr3:uid="{D4EB2E58-22BF-4E6C-8928-7A0CC7F7830C}" name="quantitatif détecteur estimatif_x000a_(si plusieurs lignes décrivent une seule pièce, sommer le nombre de détecteurs)" dataDxfId="3"/>
    <tableColumn id="22" xr3:uid="{69BE23AF-34F9-44A1-9DD1-CCBBC09E0848}" name="quantitatif détecteur (à remplir pour DQE)" dataDxfId="2"/>
    <tableColumn id="26" xr3:uid="{46CAC9AB-5CB2-4565-BA10-148FFB20D081}" name="quantitatif appareillage estimatif_x000a_(si plusieurs lignes décrivent une seule pièce, ne pas sommer le nombre d'appareillages)" dataDxfId="1"/>
    <tableColumn id="23" xr3:uid="{07432AF8-0203-4C32-B071-625CEFFE07DA}" name="quantitatif appareillage (à remplir pour DQE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5"/>
  <sheetViews>
    <sheetView workbookViewId="0">
      <selection activeCell="T24" sqref="T24"/>
    </sheetView>
  </sheetViews>
  <sheetFormatPr baseColWidth="10" defaultColWidth="8.85546875" defaultRowHeight="15" x14ac:dyDescent="0.25"/>
  <cols>
    <col min="1" max="1" width="28.140625" bestFit="1" customWidth="1"/>
    <col min="2" max="2" width="16.5703125" customWidth="1"/>
    <col min="3" max="3" width="17.7109375" bestFit="1" customWidth="1"/>
    <col min="4" max="4" width="9.140625" customWidth="1"/>
    <col min="5" max="5" width="13.140625" bestFit="1" customWidth="1"/>
    <col min="6" max="6" width="21.42578125" customWidth="1"/>
    <col min="7" max="7" width="15.28515625" customWidth="1"/>
    <col min="8" max="8" width="15" bestFit="1" customWidth="1"/>
    <col min="9" max="9" width="15.28515625" customWidth="1"/>
    <col min="10" max="10" width="40" customWidth="1"/>
    <col min="11" max="11" width="27.42578125" customWidth="1"/>
    <col min="12" max="12" width="43.85546875" customWidth="1"/>
    <col min="13" max="13" width="16.85546875" customWidth="1"/>
    <col min="14" max="14" width="22.42578125" customWidth="1"/>
    <col min="15" max="15" width="21.5703125" customWidth="1"/>
    <col min="16" max="16" width="20" customWidth="1"/>
    <col min="17" max="17" width="24.42578125" customWidth="1"/>
    <col min="18" max="18" width="48.5703125" customWidth="1"/>
    <col min="19" max="19" width="46" customWidth="1"/>
    <col min="20" max="20" width="28.140625" customWidth="1"/>
    <col min="21" max="21" width="50.28515625" customWidth="1"/>
    <col min="22" max="22" width="29.140625" customWidth="1"/>
    <col min="23" max="23" width="32.28515625" customWidth="1"/>
    <col min="24" max="24" width="40.28515625" customWidth="1"/>
    <col min="25" max="25" width="42.140625" customWidth="1"/>
    <col min="26" max="26" width="42.5703125" customWidth="1"/>
  </cols>
  <sheetData>
    <row r="1" spans="1:26" s="27" customFormat="1" ht="60" x14ac:dyDescent="0.25">
      <c r="A1" s="18" t="s">
        <v>0</v>
      </c>
      <c r="B1" s="19" t="s">
        <v>1</v>
      </c>
      <c r="C1" s="20" t="s">
        <v>2</v>
      </c>
      <c r="D1" s="21" t="s">
        <v>3</v>
      </c>
      <c r="E1" s="21" t="s">
        <v>4</v>
      </c>
      <c r="F1" s="21" t="s">
        <v>38</v>
      </c>
      <c r="G1" s="21" t="s">
        <v>5</v>
      </c>
      <c r="H1" s="21" t="s">
        <v>6</v>
      </c>
      <c r="I1" s="21" t="s">
        <v>39</v>
      </c>
      <c r="J1" s="22" t="s">
        <v>234</v>
      </c>
      <c r="K1" s="22" t="s">
        <v>235</v>
      </c>
      <c r="L1" s="23" t="s">
        <v>236</v>
      </c>
      <c r="M1" s="19" t="s">
        <v>7</v>
      </c>
      <c r="N1" s="24" t="s">
        <v>8</v>
      </c>
      <c r="O1" s="29" t="s">
        <v>9</v>
      </c>
      <c r="P1" s="30" t="s">
        <v>40</v>
      </c>
      <c r="Q1" s="25" t="s">
        <v>237</v>
      </c>
      <c r="R1" s="26" t="s">
        <v>238</v>
      </c>
      <c r="S1" s="26" t="s">
        <v>239</v>
      </c>
      <c r="T1" s="49" t="s">
        <v>249</v>
      </c>
      <c r="U1" s="50" t="s">
        <v>240</v>
      </c>
      <c r="V1" s="51" t="s">
        <v>248</v>
      </c>
      <c r="W1" s="52" t="s">
        <v>246</v>
      </c>
      <c r="X1" s="53" t="s">
        <v>241</v>
      </c>
      <c r="Y1" s="54" t="s">
        <v>247</v>
      </c>
      <c r="Z1" s="55" t="s">
        <v>242</v>
      </c>
    </row>
    <row r="2" spans="1:26" x14ac:dyDescent="0.25">
      <c r="A2" s="1" t="s">
        <v>10</v>
      </c>
      <c r="B2" s="2" t="s">
        <v>11</v>
      </c>
      <c r="C2" s="3" t="s">
        <v>12</v>
      </c>
      <c r="D2" s="2">
        <v>0</v>
      </c>
      <c r="E2" s="2" t="s">
        <v>13</v>
      </c>
      <c r="F2" s="2">
        <v>500</v>
      </c>
      <c r="G2" s="2" t="s">
        <v>14</v>
      </c>
      <c r="H2" s="2" t="s">
        <v>15</v>
      </c>
      <c r="I2" s="2">
        <v>1</v>
      </c>
      <c r="J2" s="4">
        <v>12</v>
      </c>
      <c r="K2" s="2" t="s">
        <v>16</v>
      </c>
      <c r="L2" s="2" t="s">
        <v>17</v>
      </c>
      <c r="M2" s="2" t="s">
        <v>41</v>
      </c>
      <c r="N2" s="2" t="s">
        <v>18</v>
      </c>
      <c r="O2" s="2" t="s">
        <v>253</v>
      </c>
      <c r="P2" s="13">
        <v>101.515679502864</v>
      </c>
      <c r="Q2" s="4">
        <v>2</v>
      </c>
      <c r="R2" s="31" t="s">
        <v>254</v>
      </c>
      <c r="S2" s="4">
        <v>3</v>
      </c>
      <c r="T2" s="4">
        <v>12</v>
      </c>
      <c r="U2" s="4"/>
      <c r="V2" s="4">
        <v>0</v>
      </c>
      <c r="W2" s="4">
        <v>0</v>
      </c>
      <c r="X2" s="4"/>
      <c r="Y2" s="4">
        <v>0</v>
      </c>
      <c r="Z2" s="4"/>
    </row>
    <row r="3" spans="1:26" x14ac:dyDescent="0.25">
      <c r="A3" s="6" t="s">
        <v>10</v>
      </c>
      <c r="B3" s="7" t="s">
        <v>11</v>
      </c>
      <c r="C3" s="8" t="s">
        <v>12</v>
      </c>
      <c r="D3" s="7">
        <v>0</v>
      </c>
      <c r="E3" s="7" t="s">
        <v>13</v>
      </c>
      <c r="F3" s="7">
        <v>500</v>
      </c>
      <c r="G3" s="14" t="s">
        <v>14</v>
      </c>
      <c r="H3" s="7" t="s">
        <v>19</v>
      </c>
      <c r="I3" s="7">
        <v>5</v>
      </c>
      <c r="J3" s="9">
        <v>6</v>
      </c>
      <c r="K3" s="7" t="s">
        <v>16</v>
      </c>
      <c r="L3" s="7" t="s">
        <v>17</v>
      </c>
      <c r="M3" s="7" t="s">
        <v>41</v>
      </c>
      <c r="N3" s="7" t="s">
        <v>18</v>
      </c>
      <c r="O3" s="2" t="s">
        <v>253</v>
      </c>
      <c r="P3" s="12">
        <v>101.515679502864</v>
      </c>
      <c r="Q3" s="9">
        <v>2</v>
      </c>
      <c r="R3" s="32" t="s">
        <v>254</v>
      </c>
      <c r="S3" s="9">
        <v>31</v>
      </c>
      <c r="T3" s="9">
        <v>6</v>
      </c>
      <c r="U3" s="9"/>
      <c r="V3" s="9">
        <v>0</v>
      </c>
      <c r="W3" s="9">
        <v>0</v>
      </c>
      <c r="X3" s="9"/>
      <c r="Y3" s="9">
        <v>0</v>
      </c>
      <c r="Z3" s="9"/>
    </row>
    <row r="4" spans="1:26" x14ac:dyDescent="0.25">
      <c r="A4" s="1" t="s">
        <v>10</v>
      </c>
      <c r="B4" s="2" t="s">
        <v>11</v>
      </c>
      <c r="C4" s="3" t="s">
        <v>12</v>
      </c>
      <c r="D4" s="2">
        <v>0</v>
      </c>
      <c r="E4" s="2" t="s">
        <v>13</v>
      </c>
      <c r="F4" s="2">
        <v>500</v>
      </c>
      <c r="G4" s="14" t="s">
        <v>14</v>
      </c>
      <c r="H4" s="2" t="s">
        <v>19</v>
      </c>
      <c r="I4" s="2">
        <v>5</v>
      </c>
      <c r="J4" s="4">
        <v>4</v>
      </c>
      <c r="K4" s="2" t="s">
        <v>20</v>
      </c>
      <c r="L4" s="2" t="s">
        <v>21</v>
      </c>
      <c r="M4" s="2" t="s">
        <v>41</v>
      </c>
      <c r="N4" s="2" t="s">
        <v>18</v>
      </c>
      <c r="O4" s="2" t="s">
        <v>253</v>
      </c>
      <c r="P4" s="13">
        <v>101.515679502864</v>
      </c>
      <c r="Q4" s="4">
        <v>2</v>
      </c>
      <c r="R4" s="31" t="s">
        <v>255</v>
      </c>
      <c r="S4" s="4">
        <v>23</v>
      </c>
      <c r="T4" s="4">
        <v>4</v>
      </c>
      <c r="U4" s="4"/>
      <c r="V4" s="4">
        <v>0</v>
      </c>
      <c r="W4" s="4">
        <v>0</v>
      </c>
      <c r="X4" s="4"/>
      <c r="Y4" s="4">
        <v>0</v>
      </c>
      <c r="Z4" s="4"/>
    </row>
    <row r="5" spans="1:26" x14ac:dyDescent="0.25">
      <c r="A5" s="6" t="s">
        <v>22</v>
      </c>
      <c r="B5" s="7" t="s">
        <v>23</v>
      </c>
      <c r="C5" s="8" t="s">
        <v>24</v>
      </c>
      <c r="D5" s="7">
        <v>0</v>
      </c>
      <c r="E5" s="7" t="s">
        <v>13</v>
      </c>
      <c r="F5" s="7">
        <v>500</v>
      </c>
      <c r="G5" s="7" t="s">
        <v>14</v>
      </c>
      <c r="H5" s="7" t="s">
        <v>15</v>
      </c>
      <c r="I5" s="7">
        <v>1</v>
      </c>
      <c r="J5" s="9">
        <v>42</v>
      </c>
      <c r="K5" s="7" t="s">
        <v>16</v>
      </c>
      <c r="L5" s="7" t="s">
        <v>17</v>
      </c>
      <c r="M5" s="2" t="s">
        <v>41</v>
      </c>
      <c r="N5" s="7" t="s">
        <v>25</v>
      </c>
      <c r="O5" s="7" t="s">
        <v>252</v>
      </c>
      <c r="P5" s="12">
        <v>155.190076563395</v>
      </c>
      <c r="Q5" s="9">
        <v>2</v>
      </c>
      <c r="R5" s="32" t="s">
        <v>254</v>
      </c>
      <c r="S5" s="9">
        <v>3</v>
      </c>
      <c r="T5" s="9">
        <v>42</v>
      </c>
      <c r="U5" s="9"/>
      <c r="V5" s="9">
        <v>0</v>
      </c>
      <c r="W5" s="9">
        <v>0</v>
      </c>
      <c r="X5" s="9"/>
      <c r="Y5" s="9">
        <v>0</v>
      </c>
      <c r="Z5" s="9"/>
    </row>
    <row r="6" spans="1:26" x14ac:dyDescent="0.25">
      <c r="A6" s="1" t="s">
        <v>22</v>
      </c>
      <c r="B6" s="2" t="s">
        <v>23</v>
      </c>
      <c r="C6" s="3" t="s">
        <v>24</v>
      </c>
      <c r="D6" s="2">
        <v>0</v>
      </c>
      <c r="E6" s="2" t="s">
        <v>13</v>
      </c>
      <c r="F6" s="2">
        <v>500</v>
      </c>
      <c r="G6" s="2" t="s">
        <v>14</v>
      </c>
      <c r="H6" s="2" t="s">
        <v>15</v>
      </c>
      <c r="I6" s="2">
        <v>1</v>
      </c>
      <c r="J6" s="4">
        <v>4</v>
      </c>
      <c r="K6" s="2" t="s">
        <v>16</v>
      </c>
      <c r="L6" s="2" t="s">
        <v>17</v>
      </c>
      <c r="M6" s="2" t="s">
        <v>41</v>
      </c>
      <c r="N6" s="2" t="s">
        <v>18</v>
      </c>
      <c r="O6" s="7" t="s">
        <v>252</v>
      </c>
      <c r="P6" s="13">
        <v>155.190076563395</v>
      </c>
      <c r="Q6" s="4">
        <v>2</v>
      </c>
      <c r="R6" s="31" t="s">
        <v>254</v>
      </c>
      <c r="S6" s="4">
        <v>3</v>
      </c>
      <c r="T6" s="4">
        <v>4</v>
      </c>
      <c r="U6" s="4"/>
      <c r="V6" s="4">
        <v>0</v>
      </c>
      <c r="W6" s="4">
        <v>0</v>
      </c>
      <c r="X6" s="4"/>
      <c r="Y6" s="4">
        <v>0</v>
      </c>
      <c r="Z6" s="4"/>
    </row>
    <row r="7" spans="1:26" x14ac:dyDescent="0.25">
      <c r="A7" s="6" t="s">
        <v>29</v>
      </c>
      <c r="B7" s="7" t="s">
        <v>30</v>
      </c>
      <c r="C7" s="8" t="s">
        <v>31</v>
      </c>
      <c r="D7" s="7">
        <v>0</v>
      </c>
      <c r="E7" s="7" t="s">
        <v>13</v>
      </c>
      <c r="F7" s="7">
        <v>500</v>
      </c>
      <c r="G7" s="7" t="s">
        <v>14</v>
      </c>
      <c r="H7" s="7" t="s">
        <v>32</v>
      </c>
      <c r="I7" s="7">
        <v>2</v>
      </c>
      <c r="J7" s="9">
        <v>36</v>
      </c>
      <c r="K7" s="7" t="s">
        <v>16</v>
      </c>
      <c r="L7" s="7" t="s">
        <v>17</v>
      </c>
      <c r="M7" s="7" t="s">
        <v>41</v>
      </c>
      <c r="N7" s="7" t="s">
        <v>33</v>
      </c>
      <c r="O7" s="7" t="s">
        <v>252</v>
      </c>
      <c r="P7" s="12">
        <v>233.12912530373501</v>
      </c>
      <c r="Q7" s="9">
        <v>2</v>
      </c>
      <c r="R7" s="32" t="s">
        <v>254</v>
      </c>
      <c r="S7" s="9">
        <v>3</v>
      </c>
      <c r="T7" s="9">
        <v>36</v>
      </c>
      <c r="U7" s="9"/>
      <c r="V7" s="9">
        <v>0</v>
      </c>
      <c r="W7" s="9">
        <v>0</v>
      </c>
      <c r="X7" s="9"/>
      <c r="Y7" s="9">
        <v>0</v>
      </c>
      <c r="Z7" s="9"/>
    </row>
    <row r="8" spans="1:26" x14ac:dyDescent="0.25">
      <c r="A8" s="1" t="s">
        <v>29</v>
      </c>
      <c r="B8" s="2" t="s">
        <v>30</v>
      </c>
      <c r="C8" s="3" t="s">
        <v>31</v>
      </c>
      <c r="D8" s="2">
        <v>0</v>
      </c>
      <c r="E8" s="2" t="s">
        <v>13</v>
      </c>
      <c r="F8" s="2">
        <v>500</v>
      </c>
      <c r="G8" s="2" t="s">
        <v>14</v>
      </c>
      <c r="H8" s="2" t="s">
        <v>32</v>
      </c>
      <c r="I8" s="2">
        <v>2</v>
      </c>
      <c r="J8" s="4">
        <v>4</v>
      </c>
      <c r="K8" s="2" t="s">
        <v>16</v>
      </c>
      <c r="L8" s="2" t="s">
        <v>17</v>
      </c>
      <c r="M8" s="2" t="s">
        <v>243</v>
      </c>
      <c r="N8" s="2" t="s">
        <v>42</v>
      </c>
      <c r="O8" s="7" t="s">
        <v>252</v>
      </c>
      <c r="P8" s="13">
        <v>233.12912530373501</v>
      </c>
      <c r="Q8" s="4">
        <v>2</v>
      </c>
      <c r="R8" s="31" t="s">
        <v>254</v>
      </c>
      <c r="S8" s="4">
        <v>3</v>
      </c>
      <c r="T8" s="4">
        <v>4</v>
      </c>
      <c r="U8" s="4"/>
      <c r="V8" s="4">
        <v>0</v>
      </c>
      <c r="W8" s="4">
        <v>0</v>
      </c>
      <c r="X8" s="4"/>
      <c r="Y8" s="4">
        <v>0</v>
      </c>
      <c r="Z8" s="4"/>
    </row>
    <row r="9" spans="1:26" x14ac:dyDescent="0.25">
      <c r="A9" s="1" t="s">
        <v>34</v>
      </c>
      <c r="B9" s="2" t="s">
        <v>35</v>
      </c>
      <c r="C9" s="3" t="s">
        <v>36</v>
      </c>
      <c r="D9" s="2">
        <v>0</v>
      </c>
      <c r="E9" s="2" t="s">
        <v>13</v>
      </c>
      <c r="F9" s="2">
        <v>500</v>
      </c>
      <c r="G9" s="2" t="s">
        <v>14</v>
      </c>
      <c r="H9" s="2" t="s">
        <v>15</v>
      </c>
      <c r="I9" s="2">
        <v>1</v>
      </c>
      <c r="J9" s="4">
        <v>44</v>
      </c>
      <c r="K9" s="2" t="s">
        <v>16</v>
      </c>
      <c r="L9" s="2" t="s">
        <v>17</v>
      </c>
      <c r="M9" s="2" t="s">
        <v>41</v>
      </c>
      <c r="N9" s="2" t="s">
        <v>37</v>
      </c>
      <c r="O9" s="7" t="s">
        <v>252</v>
      </c>
      <c r="P9" s="13">
        <v>149.68385503153701</v>
      </c>
      <c r="Q9" s="4">
        <v>2</v>
      </c>
      <c r="R9" s="31" t="s">
        <v>254</v>
      </c>
      <c r="S9" s="4">
        <v>3</v>
      </c>
      <c r="T9" s="4">
        <v>44</v>
      </c>
      <c r="U9" s="4"/>
      <c r="V9" s="4">
        <v>0</v>
      </c>
      <c r="W9" s="4">
        <v>0</v>
      </c>
      <c r="X9" s="4"/>
      <c r="Y9" s="4">
        <v>0</v>
      </c>
      <c r="Z9" s="4"/>
    </row>
    <row r="10" spans="1:26" x14ac:dyDescent="0.25">
      <c r="A10" s="1" t="s">
        <v>198</v>
      </c>
      <c r="B10" s="2" t="s">
        <v>199</v>
      </c>
      <c r="C10" s="3" t="s">
        <v>200</v>
      </c>
      <c r="D10" s="2">
        <v>0</v>
      </c>
      <c r="E10" s="2" t="s">
        <v>13</v>
      </c>
      <c r="F10" s="2">
        <v>500</v>
      </c>
      <c r="G10" s="2" t="s">
        <v>46</v>
      </c>
      <c r="H10" s="2" t="s">
        <v>15</v>
      </c>
      <c r="I10" s="2">
        <v>1</v>
      </c>
      <c r="J10" s="4">
        <v>40</v>
      </c>
      <c r="K10" s="2" t="s">
        <v>16</v>
      </c>
      <c r="L10" s="2" t="s">
        <v>17</v>
      </c>
      <c r="M10" s="2" t="s">
        <v>41</v>
      </c>
      <c r="N10" s="2" t="s">
        <v>71</v>
      </c>
      <c r="O10" s="7" t="s">
        <v>252</v>
      </c>
      <c r="P10" s="13">
        <v>243.18865318641301</v>
      </c>
      <c r="Q10" s="4">
        <v>2</v>
      </c>
      <c r="R10" s="31" t="s">
        <v>254</v>
      </c>
      <c r="S10" s="4">
        <v>3</v>
      </c>
      <c r="T10" s="4">
        <v>44</v>
      </c>
      <c r="U10" s="4"/>
      <c r="V10" s="4">
        <v>0</v>
      </c>
      <c r="W10" s="4">
        <v>0</v>
      </c>
      <c r="X10" s="4"/>
      <c r="Y10" s="4">
        <v>0</v>
      </c>
      <c r="Z10" s="4"/>
    </row>
    <row r="11" spans="1:26" x14ac:dyDescent="0.25">
      <c r="A11" s="6" t="s">
        <v>198</v>
      </c>
      <c r="B11" s="7" t="s">
        <v>199</v>
      </c>
      <c r="C11" s="8" t="s">
        <v>200</v>
      </c>
      <c r="D11" s="7">
        <v>0</v>
      </c>
      <c r="E11" s="7" t="s">
        <v>13</v>
      </c>
      <c r="F11" s="7">
        <v>500</v>
      </c>
      <c r="G11" s="7" t="s">
        <v>46</v>
      </c>
      <c r="H11" s="2" t="s">
        <v>15</v>
      </c>
      <c r="I11" s="7">
        <v>1</v>
      </c>
      <c r="J11" s="9">
        <v>7</v>
      </c>
      <c r="K11" s="7" t="s">
        <v>16</v>
      </c>
      <c r="L11" s="7" t="s">
        <v>256</v>
      </c>
      <c r="M11" s="7" t="s">
        <v>201</v>
      </c>
      <c r="N11" s="7" t="s">
        <v>18</v>
      </c>
      <c r="O11" s="7" t="s">
        <v>252</v>
      </c>
      <c r="P11" s="12">
        <v>243.18865318641301</v>
      </c>
      <c r="Q11" s="9">
        <v>2</v>
      </c>
      <c r="R11" s="32" t="s">
        <v>254</v>
      </c>
      <c r="S11" s="9">
        <v>3</v>
      </c>
      <c r="T11" s="9">
        <v>7</v>
      </c>
      <c r="U11" s="9"/>
      <c r="V11" s="9">
        <v>0</v>
      </c>
      <c r="W11" s="9">
        <v>0</v>
      </c>
      <c r="X11" s="9"/>
      <c r="Y11" s="9">
        <v>0</v>
      </c>
      <c r="Z11" s="9"/>
    </row>
    <row r="12" spans="1:26" x14ac:dyDescent="0.25">
      <c r="A12" s="6" t="s">
        <v>198</v>
      </c>
      <c r="B12" s="7" t="s">
        <v>199</v>
      </c>
      <c r="C12" s="8" t="s">
        <v>200</v>
      </c>
      <c r="D12" s="7">
        <v>0</v>
      </c>
      <c r="E12" s="7" t="s">
        <v>13</v>
      </c>
      <c r="F12" s="7">
        <v>500</v>
      </c>
      <c r="G12" s="7" t="s">
        <v>46</v>
      </c>
      <c r="H12" s="2" t="s">
        <v>19</v>
      </c>
      <c r="I12" s="7">
        <v>5</v>
      </c>
      <c r="J12" s="9">
        <v>4</v>
      </c>
      <c r="K12" s="7" t="s">
        <v>16</v>
      </c>
      <c r="L12" s="7" t="s">
        <v>17</v>
      </c>
      <c r="M12" s="2" t="s">
        <v>41</v>
      </c>
      <c r="N12" s="7" t="s">
        <v>18</v>
      </c>
      <c r="O12" s="7" t="s">
        <v>252</v>
      </c>
      <c r="P12" s="12">
        <v>243.18865318641301</v>
      </c>
      <c r="Q12" s="9">
        <v>2</v>
      </c>
      <c r="R12" s="32" t="s">
        <v>250</v>
      </c>
      <c r="S12" s="9">
        <v>31</v>
      </c>
      <c r="T12" s="9">
        <v>4</v>
      </c>
      <c r="U12" s="9"/>
      <c r="V12" s="9">
        <v>0</v>
      </c>
      <c r="W12" s="9">
        <v>0</v>
      </c>
      <c r="X12" s="9"/>
      <c r="Y12" s="9">
        <v>0</v>
      </c>
      <c r="Z12" s="9"/>
    </row>
    <row r="13" spans="1:26" x14ac:dyDescent="0.25">
      <c r="A13" s="1" t="s">
        <v>202</v>
      </c>
      <c r="B13" s="2" t="s">
        <v>203</v>
      </c>
      <c r="C13" s="3" t="s">
        <v>204</v>
      </c>
      <c r="D13" s="2">
        <v>0</v>
      </c>
      <c r="E13" s="2" t="s">
        <v>13</v>
      </c>
      <c r="F13" s="2">
        <v>500</v>
      </c>
      <c r="G13" s="2" t="s">
        <v>46</v>
      </c>
      <c r="H13" s="2" t="s">
        <v>205</v>
      </c>
      <c r="I13" s="2">
        <v>3</v>
      </c>
      <c r="J13" s="4">
        <v>32</v>
      </c>
      <c r="K13" s="2" t="s">
        <v>16</v>
      </c>
      <c r="L13" s="2" t="s">
        <v>73</v>
      </c>
      <c r="M13" s="2" t="s">
        <v>41</v>
      </c>
      <c r="N13" s="2" t="s">
        <v>18</v>
      </c>
      <c r="O13" s="7" t="s">
        <v>252</v>
      </c>
      <c r="P13" s="13">
        <v>200.59594986096599</v>
      </c>
      <c r="Q13" s="4">
        <v>2</v>
      </c>
      <c r="R13" s="31" t="s">
        <v>78</v>
      </c>
      <c r="S13" s="4">
        <v>5</v>
      </c>
      <c r="T13" s="4">
        <v>32</v>
      </c>
      <c r="U13" s="4"/>
      <c r="V13" s="4">
        <v>0</v>
      </c>
      <c r="W13" s="4">
        <v>0</v>
      </c>
      <c r="X13" s="4"/>
      <c r="Y13" s="4">
        <v>0</v>
      </c>
      <c r="Z13" s="4"/>
    </row>
    <row r="14" spans="1:26" x14ac:dyDescent="0.25">
      <c r="A14" s="6" t="s">
        <v>202</v>
      </c>
      <c r="B14" s="8" t="s">
        <v>203</v>
      </c>
      <c r="C14" s="8" t="s">
        <v>204</v>
      </c>
      <c r="D14" s="7">
        <v>0</v>
      </c>
      <c r="E14" s="7" t="s">
        <v>13</v>
      </c>
      <c r="F14" s="7">
        <v>500</v>
      </c>
      <c r="G14" s="7" t="s">
        <v>46</v>
      </c>
      <c r="H14" s="7" t="s">
        <v>205</v>
      </c>
      <c r="I14" s="7">
        <v>3</v>
      </c>
      <c r="J14" s="9">
        <v>2</v>
      </c>
      <c r="K14" s="7" t="s">
        <v>16</v>
      </c>
      <c r="L14" s="7" t="s">
        <v>111</v>
      </c>
      <c r="M14" s="2" t="s">
        <v>41</v>
      </c>
      <c r="N14" s="7" t="s">
        <v>18</v>
      </c>
      <c r="O14" s="7" t="s">
        <v>252</v>
      </c>
      <c r="P14" s="12">
        <v>200.59594986096599</v>
      </c>
      <c r="Q14" s="9">
        <v>2</v>
      </c>
      <c r="R14" s="32" t="s">
        <v>250</v>
      </c>
      <c r="S14" s="9">
        <v>31</v>
      </c>
      <c r="T14" s="9">
        <v>2</v>
      </c>
      <c r="U14" s="9"/>
      <c r="V14" s="9">
        <v>0</v>
      </c>
      <c r="W14" s="9">
        <v>0</v>
      </c>
      <c r="X14" s="9"/>
      <c r="Y14" s="9">
        <v>0</v>
      </c>
      <c r="Z14" s="9"/>
    </row>
    <row r="15" spans="1:26" x14ac:dyDescent="0.25">
      <c r="A15" s="1" t="s">
        <v>202</v>
      </c>
      <c r="B15" s="2" t="s">
        <v>203</v>
      </c>
      <c r="C15" s="3" t="s">
        <v>204</v>
      </c>
      <c r="D15" s="2">
        <v>0</v>
      </c>
      <c r="E15" s="2" t="s">
        <v>13</v>
      </c>
      <c r="F15" s="2">
        <v>500</v>
      </c>
      <c r="G15" s="2" t="s">
        <v>46</v>
      </c>
      <c r="H15" s="2" t="s">
        <v>19</v>
      </c>
      <c r="I15" s="2">
        <v>5</v>
      </c>
      <c r="J15" s="4">
        <v>9</v>
      </c>
      <c r="K15" s="2" t="s">
        <v>16</v>
      </c>
      <c r="L15" s="2" t="s">
        <v>206</v>
      </c>
      <c r="M15" s="2" t="s">
        <v>41</v>
      </c>
      <c r="N15" s="2" t="s">
        <v>18</v>
      </c>
      <c r="O15" s="7" t="s">
        <v>252</v>
      </c>
      <c r="P15" s="13">
        <v>200.59594986096599</v>
      </c>
      <c r="Q15" s="4">
        <v>2</v>
      </c>
      <c r="R15" s="31" t="s">
        <v>207</v>
      </c>
      <c r="S15" s="4">
        <v>1</v>
      </c>
      <c r="T15" s="4">
        <v>9</v>
      </c>
      <c r="U15" s="4"/>
      <c r="V15" s="4">
        <v>0</v>
      </c>
      <c r="W15" s="4">
        <v>0</v>
      </c>
      <c r="X15" s="4"/>
      <c r="Y15" s="4">
        <v>0</v>
      </c>
      <c r="Z15" s="4"/>
    </row>
    <row r="16" spans="1:26" x14ac:dyDescent="0.25">
      <c r="A16" s="6" t="s">
        <v>208</v>
      </c>
      <c r="B16" s="7" t="s">
        <v>203</v>
      </c>
      <c r="C16" s="8" t="s">
        <v>209</v>
      </c>
      <c r="D16" s="7">
        <v>1</v>
      </c>
      <c r="E16" s="7" t="s">
        <v>13</v>
      </c>
      <c r="F16" s="7">
        <v>500</v>
      </c>
      <c r="G16" s="7" t="s">
        <v>46</v>
      </c>
      <c r="H16" s="7" t="s">
        <v>205</v>
      </c>
      <c r="I16" s="7">
        <v>3</v>
      </c>
      <c r="J16" s="9">
        <v>51</v>
      </c>
      <c r="K16" s="7" t="s">
        <v>16</v>
      </c>
      <c r="L16" s="7" t="s">
        <v>73</v>
      </c>
      <c r="M16" s="7" t="s">
        <v>41</v>
      </c>
      <c r="N16" s="7" t="s">
        <v>18</v>
      </c>
      <c r="O16" s="7" t="s">
        <v>252</v>
      </c>
      <c r="P16" s="12">
        <v>336.07952747451901</v>
      </c>
      <c r="Q16" s="9">
        <v>2</v>
      </c>
      <c r="R16" s="32" t="s">
        <v>78</v>
      </c>
      <c r="S16" s="9">
        <v>5</v>
      </c>
      <c r="T16" s="9">
        <v>51</v>
      </c>
      <c r="U16" s="9"/>
      <c r="V16" s="9">
        <v>0</v>
      </c>
      <c r="W16" s="9">
        <v>0</v>
      </c>
      <c r="X16" s="9"/>
      <c r="Y16" s="9">
        <v>0</v>
      </c>
      <c r="Z16" s="9"/>
    </row>
    <row r="17" spans="1:26" x14ac:dyDescent="0.25">
      <c r="A17" s="6" t="s">
        <v>208</v>
      </c>
      <c r="B17" s="7" t="s">
        <v>203</v>
      </c>
      <c r="C17" s="8" t="s">
        <v>209</v>
      </c>
      <c r="D17" s="7">
        <v>1</v>
      </c>
      <c r="E17" s="7" t="s">
        <v>13</v>
      </c>
      <c r="F17" s="7">
        <v>500</v>
      </c>
      <c r="G17" s="7" t="s">
        <v>46</v>
      </c>
      <c r="H17" s="7" t="s">
        <v>205</v>
      </c>
      <c r="I17" s="7">
        <v>3</v>
      </c>
      <c r="J17" s="9">
        <v>3</v>
      </c>
      <c r="K17" s="7" t="s">
        <v>16</v>
      </c>
      <c r="L17" s="7" t="s">
        <v>17</v>
      </c>
      <c r="M17" s="7" t="s">
        <v>41</v>
      </c>
      <c r="N17" s="7" t="s">
        <v>18</v>
      </c>
      <c r="O17" s="7" t="s">
        <v>252</v>
      </c>
      <c r="P17" s="12">
        <v>336.07952747451901</v>
      </c>
      <c r="Q17" s="9">
        <v>2</v>
      </c>
      <c r="R17" s="32" t="s">
        <v>250</v>
      </c>
      <c r="S17" s="9">
        <v>31</v>
      </c>
      <c r="T17" s="9">
        <v>3</v>
      </c>
      <c r="U17" s="9"/>
      <c r="V17" s="9">
        <v>0</v>
      </c>
      <c r="W17" s="9">
        <v>0</v>
      </c>
      <c r="X17" s="9"/>
      <c r="Y17" s="9">
        <v>0</v>
      </c>
      <c r="Z17" s="9"/>
    </row>
    <row r="18" spans="1:26" x14ac:dyDescent="0.25">
      <c r="A18" s="1" t="s">
        <v>210</v>
      </c>
      <c r="B18" s="2" t="s">
        <v>211</v>
      </c>
      <c r="C18" s="3" t="s">
        <v>212</v>
      </c>
      <c r="D18" s="2">
        <v>0</v>
      </c>
      <c r="E18" s="2" t="s">
        <v>13</v>
      </c>
      <c r="F18" s="2">
        <v>500</v>
      </c>
      <c r="G18" s="2" t="s">
        <v>14</v>
      </c>
      <c r="H18" s="2" t="s">
        <v>32</v>
      </c>
      <c r="I18" s="2">
        <v>2</v>
      </c>
      <c r="J18" s="4">
        <v>32</v>
      </c>
      <c r="K18" s="2" t="s">
        <v>16</v>
      </c>
      <c r="L18" s="2" t="s">
        <v>73</v>
      </c>
      <c r="M18" s="2" t="s">
        <v>41</v>
      </c>
      <c r="N18" s="2" t="s">
        <v>18</v>
      </c>
      <c r="O18" s="7" t="s">
        <v>252</v>
      </c>
      <c r="P18" s="13">
        <v>132.32177643828101</v>
      </c>
      <c r="Q18" s="4">
        <v>2</v>
      </c>
      <c r="R18" s="31" t="s">
        <v>78</v>
      </c>
      <c r="S18" s="4">
        <v>5</v>
      </c>
      <c r="T18" s="4">
        <v>32</v>
      </c>
      <c r="U18" s="4"/>
      <c r="V18" s="4">
        <v>0</v>
      </c>
      <c r="W18" s="4">
        <v>0</v>
      </c>
      <c r="X18" s="4"/>
      <c r="Y18" s="4">
        <v>0</v>
      </c>
      <c r="Z18" s="4"/>
    </row>
    <row r="19" spans="1:26" x14ac:dyDescent="0.25">
      <c r="A19" s="6" t="s">
        <v>210</v>
      </c>
      <c r="B19" s="7" t="s">
        <v>211</v>
      </c>
      <c r="C19" s="8" t="s">
        <v>212</v>
      </c>
      <c r="D19" s="7">
        <v>0</v>
      </c>
      <c r="E19" s="7" t="s">
        <v>13</v>
      </c>
      <c r="F19" s="7">
        <v>500</v>
      </c>
      <c r="G19" s="7" t="s">
        <v>14</v>
      </c>
      <c r="H19" s="7" t="s">
        <v>32</v>
      </c>
      <c r="I19" s="7">
        <v>2</v>
      </c>
      <c r="J19" s="9">
        <v>2</v>
      </c>
      <c r="K19" s="7" t="s">
        <v>16</v>
      </c>
      <c r="L19" s="7" t="s">
        <v>111</v>
      </c>
      <c r="M19" s="7" t="s">
        <v>41</v>
      </c>
      <c r="N19" s="7" t="s">
        <v>18</v>
      </c>
      <c r="O19" s="7" t="s">
        <v>252</v>
      </c>
      <c r="P19" s="12">
        <v>132.32177643828101</v>
      </c>
      <c r="Q19" s="9">
        <v>2</v>
      </c>
      <c r="R19" s="32" t="s">
        <v>112</v>
      </c>
      <c r="S19" s="9">
        <v>20</v>
      </c>
      <c r="T19" s="9">
        <v>2</v>
      </c>
      <c r="U19" s="9"/>
      <c r="V19" s="9">
        <v>0</v>
      </c>
      <c r="W19" s="9">
        <v>0</v>
      </c>
      <c r="X19" s="9"/>
      <c r="Y19" s="9">
        <v>0</v>
      </c>
      <c r="Z19" s="9"/>
    </row>
    <row r="20" spans="1:26" x14ac:dyDescent="0.25">
      <c r="A20" s="1" t="s">
        <v>210</v>
      </c>
      <c r="B20" s="2" t="s">
        <v>211</v>
      </c>
      <c r="C20" s="3" t="s">
        <v>212</v>
      </c>
      <c r="D20" s="2">
        <v>0</v>
      </c>
      <c r="E20" s="2" t="s">
        <v>13</v>
      </c>
      <c r="F20" s="2">
        <v>500</v>
      </c>
      <c r="G20" s="2" t="s">
        <v>14</v>
      </c>
      <c r="H20" s="2" t="s">
        <v>213</v>
      </c>
      <c r="I20" s="2"/>
      <c r="J20" s="4">
        <v>20</v>
      </c>
      <c r="K20" s="2" t="s">
        <v>16</v>
      </c>
      <c r="L20" s="2" t="s">
        <v>206</v>
      </c>
      <c r="M20" s="2" t="s">
        <v>27</v>
      </c>
      <c r="N20" s="2" t="s">
        <v>18</v>
      </c>
      <c r="O20" s="7" t="s">
        <v>252</v>
      </c>
      <c r="P20" s="13">
        <v>132.32177643828101</v>
      </c>
      <c r="Q20" s="4">
        <v>2</v>
      </c>
      <c r="R20" s="31" t="s">
        <v>207</v>
      </c>
      <c r="S20" s="4">
        <v>1</v>
      </c>
      <c r="T20" s="4">
        <v>20</v>
      </c>
      <c r="U20" s="4"/>
      <c r="V20" s="4">
        <v>0</v>
      </c>
      <c r="W20" s="4">
        <v>0</v>
      </c>
      <c r="X20" s="4"/>
      <c r="Y20" s="4">
        <v>0</v>
      </c>
      <c r="Z20" s="4"/>
    </row>
    <row r="21" spans="1:26" x14ac:dyDescent="0.25">
      <c r="A21" s="6" t="s">
        <v>214</v>
      </c>
      <c r="B21" s="7" t="s">
        <v>211</v>
      </c>
      <c r="C21" s="8" t="s">
        <v>215</v>
      </c>
      <c r="D21" s="7">
        <v>0</v>
      </c>
      <c r="E21" s="7" t="s">
        <v>13</v>
      </c>
      <c r="F21" s="7">
        <v>500</v>
      </c>
      <c r="G21" s="7" t="s">
        <v>14</v>
      </c>
      <c r="H21" s="7" t="s">
        <v>32</v>
      </c>
      <c r="I21" s="7">
        <v>2</v>
      </c>
      <c r="J21" s="9">
        <v>14</v>
      </c>
      <c r="K21" s="7" t="s">
        <v>16</v>
      </c>
      <c r="L21" s="7" t="s">
        <v>216</v>
      </c>
      <c r="M21" s="7" t="s">
        <v>41</v>
      </c>
      <c r="N21" s="7" t="s">
        <v>18</v>
      </c>
      <c r="O21" s="7" t="s">
        <v>252</v>
      </c>
      <c r="P21" s="12">
        <v>121.822137268476</v>
      </c>
      <c r="Q21" s="9">
        <v>2</v>
      </c>
      <c r="R21" s="33" t="s">
        <v>217</v>
      </c>
      <c r="S21" s="9">
        <v>6</v>
      </c>
      <c r="T21" s="9">
        <v>14</v>
      </c>
      <c r="U21" s="9"/>
      <c r="V21" s="9">
        <v>0</v>
      </c>
      <c r="W21" s="9">
        <v>0</v>
      </c>
      <c r="X21" s="9"/>
      <c r="Y21" s="9">
        <v>0</v>
      </c>
      <c r="Z21" s="9"/>
    </row>
    <row r="22" spans="1:26" x14ac:dyDescent="0.25">
      <c r="A22" s="56" t="s">
        <v>214</v>
      </c>
      <c r="B22" s="57" t="s">
        <v>211</v>
      </c>
      <c r="C22" s="58" t="s">
        <v>215</v>
      </c>
      <c r="D22" s="57">
        <v>0</v>
      </c>
      <c r="E22" s="57" t="s">
        <v>13</v>
      </c>
      <c r="F22" s="57">
        <v>500</v>
      </c>
      <c r="G22" s="57" t="s">
        <v>14</v>
      </c>
      <c r="H22" s="57" t="s">
        <v>32</v>
      </c>
      <c r="I22" s="57">
        <v>2</v>
      </c>
      <c r="J22" s="15">
        <v>2</v>
      </c>
      <c r="K22" s="57" t="s">
        <v>16</v>
      </c>
      <c r="L22" s="57" t="s">
        <v>111</v>
      </c>
      <c r="M22" s="57" t="s">
        <v>41</v>
      </c>
      <c r="N22" s="57" t="s">
        <v>18</v>
      </c>
      <c r="O22" s="7" t="s">
        <v>252</v>
      </c>
      <c r="P22" s="17">
        <v>121.822137268476</v>
      </c>
      <c r="Q22" s="15">
        <v>2</v>
      </c>
      <c r="R22" s="59" t="s">
        <v>112</v>
      </c>
      <c r="S22" s="15">
        <v>20</v>
      </c>
      <c r="T22" s="15">
        <v>2</v>
      </c>
      <c r="U22" s="15"/>
      <c r="V22" s="15">
        <v>0</v>
      </c>
      <c r="W22" s="15">
        <v>0</v>
      </c>
      <c r="X22" s="15"/>
      <c r="Y22" s="15">
        <v>0</v>
      </c>
      <c r="Z22" s="15"/>
    </row>
    <row r="25" spans="1:26" x14ac:dyDescent="0.25">
      <c r="P25" s="6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E6255-1CEE-421E-9708-31BB3D23F147}">
  <dimension ref="A1:Z5"/>
  <sheetViews>
    <sheetView workbookViewId="0">
      <selection activeCell="S3" sqref="S3"/>
    </sheetView>
  </sheetViews>
  <sheetFormatPr baseColWidth="10" defaultRowHeight="15" x14ac:dyDescent="0.25"/>
  <cols>
    <col min="6" max="6" width="13.42578125" customWidth="1"/>
    <col min="7" max="7" width="15.140625" customWidth="1"/>
    <col min="8" max="8" width="14.85546875" customWidth="1"/>
    <col min="9" max="9" width="14.140625" customWidth="1"/>
    <col min="10" max="10" width="15" customWidth="1"/>
    <col min="18" max="18" width="39.28515625" bestFit="1" customWidth="1"/>
    <col min="21" max="21" width="21.7109375" customWidth="1"/>
    <col min="22" max="22" width="22" customWidth="1"/>
    <col min="23" max="23" width="33" customWidth="1"/>
    <col min="25" max="25" width="33" customWidth="1"/>
    <col min="26" max="26" width="18.85546875" customWidth="1"/>
  </cols>
  <sheetData>
    <row r="1" spans="1:26" s="42" customFormat="1" ht="75" x14ac:dyDescent="0.25">
      <c r="A1" s="18" t="s">
        <v>0</v>
      </c>
      <c r="B1" s="19" t="s">
        <v>1</v>
      </c>
      <c r="C1" s="20" t="s">
        <v>2</v>
      </c>
      <c r="D1" s="21" t="s">
        <v>3</v>
      </c>
      <c r="E1" s="21" t="s">
        <v>4</v>
      </c>
      <c r="F1" s="21" t="s">
        <v>38</v>
      </c>
      <c r="G1" s="21" t="s">
        <v>5</v>
      </c>
      <c r="H1" s="21" t="s">
        <v>6</v>
      </c>
      <c r="I1" s="21" t="s">
        <v>39</v>
      </c>
      <c r="J1" s="22" t="s">
        <v>234</v>
      </c>
      <c r="K1" s="22" t="s">
        <v>235</v>
      </c>
      <c r="L1" s="23" t="s">
        <v>236</v>
      </c>
      <c r="M1" s="19" t="s">
        <v>7</v>
      </c>
      <c r="N1" s="24" t="s">
        <v>8</v>
      </c>
      <c r="O1" s="29" t="s">
        <v>9</v>
      </c>
      <c r="P1" s="30" t="s">
        <v>40</v>
      </c>
      <c r="Q1" s="25" t="s">
        <v>237</v>
      </c>
      <c r="R1" s="26" t="s">
        <v>238</v>
      </c>
      <c r="S1" s="26" t="s">
        <v>239</v>
      </c>
      <c r="T1" s="40" t="s">
        <v>245</v>
      </c>
      <c r="U1" s="41" t="s">
        <v>240</v>
      </c>
      <c r="V1" s="43" t="s">
        <v>248</v>
      </c>
      <c r="W1" s="44" t="s">
        <v>246</v>
      </c>
      <c r="X1" s="45" t="s">
        <v>241</v>
      </c>
      <c r="Y1" s="46" t="s">
        <v>247</v>
      </c>
      <c r="Z1" s="46" t="s">
        <v>242</v>
      </c>
    </row>
    <row r="2" spans="1:26" x14ac:dyDescent="0.25">
      <c r="A2" s="1" t="s">
        <v>218</v>
      </c>
      <c r="B2" s="2" t="s">
        <v>219</v>
      </c>
      <c r="C2" s="3" t="s">
        <v>220</v>
      </c>
      <c r="D2" s="2">
        <v>-1</v>
      </c>
      <c r="E2" s="2" t="s">
        <v>221</v>
      </c>
      <c r="F2" s="2">
        <v>800</v>
      </c>
      <c r="G2" s="2"/>
      <c r="H2" s="2" t="s">
        <v>222</v>
      </c>
      <c r="I2" s="2">
        <v>8</v>
      </c>
      <c r="J2" s="4">
        <v>35</v>
      </c>
      <c r="K2" s="2" t="s">
        <v>119</v>
      </c>
      <c r="L2" s="2" t="s">
        <v>223</v>
      </c>
      <c r="M2" s="2" t="s">
        <v>244</v>
      </c>
      <c r="N2" s="2" t="s">
        <v>18</v>
      </c>
      <c r="O2" s="2" t="s">
        <v>252</v>
      </c>
      <c r="P2" s="5">
        <v>1800.4576728372599</v>
      </c>
      <c r="Q2" s="2">
        <v>3</v>
      </c>
      <c r="R2" s="2" t="s">
        <v>225</v>
      </c>
      <c r="S2" s="4">
        <v>29</v>
      </c>
      <c r="T2" s="4">
        <v>42</v>
      </c>
      <c r="U2" s="4"/>
      <c r="V2" s="4">
        <v>1</v>
      </c>
      <c r="W2" s="4">
        <v>19</v>
      </c>
      <c r="X2" s="4"/>
      <c r="Y2" s="4">
        <v>1</v>
      </c>
      <c r="Z2" s="4"/>
    </row>
    <row r="3" spans="1:26" x14ac:dyDescent="0.25">
      <c r="A3" s="6" t="s">
        <v>218</v>
      </c>
      <c r="B3" s="7" t="s">
        <v>219</v>
      </c>
      <c r="C3" s="8" t="s">
        <v>220</v>
      </c>
      <c r="D3" s="7">
        <v>-1</v>
      </c>
      <c r="E3" s="7" t="s">
        <v>221</v>
      </c>
      <c r="F3" s="7">
        <v>800</v>
      </c>
      <c r="G3" s="7"/>
      <c r="H3" s="7" t="s">
        <v>222</v>
      </c>
      <c r="I3" s="7">
        <v>8</v>
      </c>
      <c r="J3" s="9">
        <v>35</v>
      </c>
      <c r="K3" s="7" t="s">
        <v>119</v>
      </c>
      <c r="L3" s="7" t="s">
        <v>224</v>
      </c>
      <c r="M3" s="7" t="s">
        <v>244</v>
      </c>
      <c r="N3" s="7" t="s">
        <v>18</v>
      </c>
      <c r="O3" s="2" t="s">
        <v>252</v>
      </c>
      <c r="P3" s="10">
        <v>1800.4576728372599</v>
      </c>
      <c r="Q3" s="7">
        <v>3</v>
      </c>
      <c r="R3" s="7" t="s">
        <v>225</v>
      </c>
      <c r="S3" s="9">
        <v>30</v>
      </c>
      <c r="T3" s="9">
        <v>2</v>
      </c>
      <c r="U3" s="9"/>
      <c r="V3" s="9">
        <v>1</v>
      </c>
      <c r="W3" s="9">
        <v>1</v>
      </c>
      <c r="X3" s="9"/>
      <c r="Y3" s="9">
        <v>1</v>
      </c>
      <c r="Z3" s="9"/>
    </row>
    <row r="4" spans="1:26" x14ac:dyDescent="0.25">
      <c r="A4" s="1" t="s">
        <v>226</v>
      </c>
      <c r="B4" s="2" t="s">
        <v>227</v>
      </c>
      <c r="C4" s="3" t="s">
        <v>228</v>
      </c>
      <c r="D4" s="2">
        <v>0</v>
      </c>
      <c r="E4" s="2" t="s">
        <v>229</v>
      </c>
      <c r="F4" s="2">
        <v>500</v>
      </c>
      <c r="G4" s="2" t="s">
        <v>46</v>
      </c>
      <c r="H4" s="2" t="s">
        <v>28</v>
      </c>
      <c r="I4" s="2">
        <v>6</v>
      </c>
      <c r="J4" s="4">
        <v>10</v>
      </c>
      <c r="K4" s="2" t="s">
        <v>119</v>
      </c>
      <c r="L4" s="2" t="s">
        <v>230</v>
      </c>
      <c r="M4" s="2" t="s">
        <v>41</v>
      </c>
      <c r="N4" s="2" t="s">
        <v>231</v>
      </c>
      <c r="O4" s="2" t="s">
        <v>252</v>
      </c>
      <c r="P4" s="5">
        <v>62.399996280670202</v>
      </c>
      <c r="Q4" s="2">
        <v>2</v>
      </c>
      <c r="R4" s="2" t="s">
        <v>251</v>
      </c>
      <c r="S4" s="4">
        <v>32</v>
      </c>
      <c r="T4" s="4">
        <v>10</v>
      </c>
      <c r="U4" s="4"/>
      <c r="V4" s="4">
        <v>0</v>
      </c>
      <c r="W4" s="4">
        <v>0</v>
      </c>
      <c r="X4" s="4"/>
      <c r="Y4" s="4">
        <v>0</v>
      </c>
      <c r="Z4" s="4"/>
    </row>
    <row r="5" spans="1:26" x14ac:dyDescent="0.25">
      <c r="A5" s="6" t="s">
        <v>232</v>
      </c>
      <c r="B5" s="7" t="s">
        <v>227</v>
      </c>
      <c r="C5" s="8" t="s">
        <v>233</v>
      </c>
      <c r="D5" s="7">
        <v>0</v>
      </c>
      <c r="E5" s="7" t="s">
        <v>229</v>
      </c>
      <c r="F5" s="7">
        <v>500</v>
      </c>
      <c r="G5" s="7" t="s">
        <v>46</v>
      </c>
      <c r="H5" s="7" t="s">
        <v>28</v>
      </c>
      <c r="I5" s="7">
        <v>6</v>
      </c>
      <c r="J5" s="9">
        <v>10</v>
      </c>
      <c r="K5" s="7" t="s">
        <v>119</v>
      </c>
      <c r="L5" s="7" t="s">
        <v>230</v>
      </c>
      <c r="M5" s="7" t="s">
        <v>41</v>
      </c>
      <c r="N5" s="7" t="s">
        <v>231</v>
      </c>
      <c r="O5" s="2" t="s">
        <v>252</v>
      </c>
      <c r="P5" s="10">
        <v>62.400025053322601</v>
      </c>
      <c r="Q5" s="7">
        <v>2</v>
      </c>
      <c r="R5" s="7" t="s">
        <v>251</v>
      </c>
      <c r="S5" s="9">
        <v>32</v>
      </c>
      <c r="T5" s="9">
        <v>10</v>
      </c>
      <c r="U5" s="9"/>
      <c r="V5" s="9">
        <v>0</v>
      </c>
      <c r="W5" s="9">
        <v>0</v>
      </c>
      <c r="X5" s="9"/>
      <c r="Y5" s="9">
        <v>0</v>
      </c>
      <c r="Z5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881E5-6FD2-454A-809A-7FCB894DB4E8}">
  <dimension ref="A1:Z91"/>
  <sheetViews>
    <sheetView tabSelected="1" workbookViewId="0">
      <selection activeCell="Z1" sqref="Z1"/>
    </sheetView>
  </sheetViews>
  <sheetFormatPr baseColWidth="10" defaultRowHeight="15" x14ac:dyDescent="0.25"/>
  <cols>
    <col min="3" max="3" width="12.28515625" customWidth="1"/>
    <col min="5" max="5" width="13.140625" customWidth="1"/>
    <col min="6" max="6" width="21.42578125" customWidth="1"/>
    <col min="7" max="7" width="15.28515625" customWidth="1"/>
    <col min="8" max="8" width="15" customWidth="1"/>
    <col min="9" max="9" width="15.28515625" customWidth="1"/>
    <col min="10" max="10" width="40" customWidth="1"/>
    <col min="11" max="11" width="27.42578125" customWidth="1"/>
    <col min="12" max="12" width="30.42578125" customWidth="1"/>
    <col min="13" max="13" width="14" customWidth="1"/>
    <col min="14" max="14" width="22.42578125" customWidth="1"/>
    <col min="15" max="15" width="21.5703125" customWidth="1"/>
    <col min="16" max="16" width="20" customWidth="1"/>
    <col min="17" max="17" width="24.42578125" customWidth="1"/>
    <col min="18" max="18" width="43.85546875" bestFit="1" customWidth="1"/>
    <col min="19" max="19" width="46" customWidth="1"/>
    <col min="20" max="20" width="30.5703125" customWidth="1"/>
    <col min="21" max="21" width="27.5703125" customWidth="1"/>
    <col min="22" max="22" width="28" customWidth="1"/>
    <col min="23" max="23" width="37" customWidth="1"/>
    <col min="24" max="24" width="23.28515625" customWidth="1"/>
    <col min="25" max="25" width="40.28515625" customWidth="1"/>
    <col min="26" max="26" width="26.140625" customWidth="1"/>
  </cols>
  <sheetData>
    <row r="1" spans="1:26" s="27" customFormat="1" ht="60" x14ac:dyDescent="0.25">
      <c r="A1" s="18" t="s">
        <v>0</v>
      </c>
      <c r="B1" s="19" t="s">
        <v>1</v>
      </c>
      <c r="C1" s="20" t="s">
        <v>2</v>
      </c>
      <c r="D1" s="21" t="s">
        <v>3</v>
      </c>
      <c r="E1" s="21" t="s">
        <v>4</v>
      </c>
      <c r="F1" s="21" t="s">
        <v>38</v>
      </c>
      <c r="G1" s="21" t="s">
        <v>5</v>
      </c>
      <c r="H1" s="21" t="s">
        <v>6</v>
      </c>
      <c r="I1" s="21" t="s">
        <v>39</v>
      </c>
      <c r="J1" s="22" t="s">
        <v>234</v>
      </c>
      <c r="K1" s="22" t="s">
        <v>235</v>
      </c>
      <c r="L1" s="23" t="s">
        <v>236</v>
      </c>
      <c r="M1" s="19" t="s">
        <v>7</v>
      </c>
      <c r="N1" s="24" t="s">
        <v>8</v>
      </c>
      <c r="O1" s="29" t="s">
        <v>9</v>
      </c>
      <c r="P1" s="30" t="s">
        <v>40</v>
      </c>
      <c r="Q1" s="25" t="s">
        <v>237</v>
      </c>
      <c r="R1" s="26" t="s">
        <v>238</v>
      </c>
      <c r="S1" s="26" t="s">
        <v>239</v>
      </c>
      <c r="T1" s="40" t="s">
        <v>249</v>
      </c>
      <c r="U1" s="41" t="s">
        <v>240</v>
      </c>
      <c r="V1" s="43" t="s">
        <v>248</v>
      </c>
      <c r="W1" s="44" t="s">
        <v>246</v>
      </c>
      <c r="X1" s="47" t="s">
        <v>241</v>
      </c>
      <c r="Y1" s="46" t="s">
        <v>247</v>
      </c>
      <c r="Z1" s="46" t="s">
        <v>242</v>
      </c>
    </row>
    <row r="2" spans="1:26" x14ac:dyDescent="0.25">
      <c r="A2" s="1" t="s">
        <v>43</v>
      </c>
      <c r="B2" s="2" t="s">
        <v>11</v>
      </c>
      <c r="C2" s="3" t="s">
        <v>44</v>
      </c>
      <c r="D2" s="2">
        <v>0</v>
      </c>
      <c r="E2" s="2" t="s">
        <v>45</v>
      </c>
      <c r="F2" s="2">
        <v>200</v>
      </c>
      <c r="G2" s="2" t="s">
        <v>46</v>
      </c>
      <c r="H2" s="2" t="s">
        <v>15</v>
      </c>
      <c r="I2" s="2">
        <v>1</v>
      </c>
      <c r="J2" s="4">
        <v>1</v>
      </c>
      <c r="K2" s="2" t="s">
        <v>47</v>
      </c>
      <c r="L2" s="2" t="s">
        <v>48</v>
      </c>
      <c r="M2" s="7" t="s">
        <v>41</v>
      </c>
      <c r="N2" s="2" t="s">
        <v>18</v>
      </c>
      <c r="O2" s="2"/>
      <c r="P2" s="5">
        <v>11.7247488663683</v>
      </c>
      <c r="Q2" s="34">
        <v>2</v>
      </c>
      <c r="R2" s="2" t="s">
        <v>49</v>
      </c>
      <c r="S2" s="34">
        <v>16</v>
      </c>
      <c r="T2" s="34">
        <v>1</v>
      </c>
      <c r="U2" s="34"/>
      <c r="V2" s="34">
        <v>0</v>
      </c>
      <c r="W2" s="34">
        <v>0</v>
      </c>
      <c r="X2" s="34"/>
      <c r="Y2" s="34">
        <v>0</v>
      </c>
      <c r="Z2" s="48"/>
    </row>
    <row r="3" spans="1:26" x14ac:dyDescent="0.25">
      <c r="A3" s="6" t="s">
        <v>43</v>
      </c>
      <c r="B3" s="7" t="s">
        <v>11</v>
      </c>
      <c r="C3" s="8" t="s">
        <v>44</v>
      </c>
      <c r="D3" s="7">
        <v>0</v>
      </c>
      <c r="E3" s="7" t="s">
        <v>45</v>
      </c>
      <c r="F3" s="7">
        <v>200</v>
      </c>
      <c r="G3" s="7" t="s">
        <v>46</v>
      </c>
      <c r="H3" s="7" t="s">
        <v>15</v>
      </c>
      <c r="I3" s="7">
        <v>1</v>
      </c>
      <c r="J3" s="9">
        <v>1</v>
      </c>
      <c r="K3" s="7" t="s">
        <v>26</v>
      </c>
      <c r="L3" s="7" t="s">
        <v>50</v>
      </c>
      <c r="M3" s="7" t="s">
        <v>41</v>
      </c>
      <c r="N3" s="7" t="s">
        <v>18</v>
      </c>
      <c r="O3" s="7"/>
      <c r="P3" s="10">
        <v>11.7247488663683</v>
      </c>
      <c r="Q3" s="28">
        <v>2</v>
      </c>
      <c r="R3" s="7" t="s">
        <v>51</v>
      </c>
      <c r="S3" s="28">
        <v>15</v>
      </c>
      <c r="T3" s="28">
        <v>1</v>
      </c>
      <c r="U3" s="28"/>
      <c r="V3" s="28">
        <v>0</v>
      </c>
      <c r="W3" s="28">
        <v>0</v>
      </c>
      <c r="X3" s="28"/>
      <c r="Y3" s="28">
        <v>0</v>
      </c>
      <c r="Z3" s="28"/>
    </row>
    <row r="4" spans="1:26" x14ac:dyDescent="0.25">
      <c r="A4" s="1" t="s">
        <v>52</v>
      </c>
      <c r="B4" s="2" t="s">
        <v>11</v>
      </c>
      <c r="C4" s="3" t="s">
        <v>53</v>
      </c>
      <c r="D4" s="2">
        <v>0</v>
      </c>
      <c r="E4" s="2" t="s">
        <v>54</v>
      </c>
      <c r="F4" s="2">
        <v>500</v>
      </c>
      <c r="G4" s="2" t="s">
        <v>14</v>
      </c>
      <c r="H4" s="2" t="s">
        <v>15</v>
      </c>
      <c r="I4" s="2">
        <v>1</v>
      </c>
      <c r="J4" s="4">
        <v>1</v>
      </c>
      <c r="K4" s="2" t="s">
        <v>26</v>
      </c>
      <c r="L4" s="2" t="s">
        <v>55</v>
      </c>
      <c r="M4" s="2" t="s">
        <v>56</v>
      </c>
      <c r="N4" s="2" t="s">
        <v>18</v>
      </c>
      <c r="O4" s="2"/>
      <c r="P4" s="5">
        <v>113.45192783595</v>
      </c>
      <c r="Q4" s="34">
        <v>2</v>
      </c>
      <c r="R4" s="2" t="s">
        <v>74</v>
      </c>
      <c r="S4" s="34">
        <v>11</v>
      </c>
      <c r="T4" s="34">
        <v>1</v>
      </c>
      <c r="U4" s="34"/>
      <c r="V4" s="34">
        <v>0</v>
      </c>
      <c r="W4" s="34">
        <v>0</v>
      </c>
      <c r="X4" s="34"/>
      <c r="Y4" s="34">
        <v>0</v>
      </c>
      <c r="Z4" s="28"/>
    </row>
    <row r="5" spans="1:26" x14ac:dyDescent="0.25">
      <c r="A5" s="6" t="s">
        <v>57</v>
      </c>
      <c r="B5" s="7" t="s">
        <v>11</v>
      </c>
      <c r="C5" s="8" t="s">
        <v>58</v>
      </c>
      <c r="D5" s="7">
        <v>0</v>
      </c>
      <c r="E5" s="7" t="s">
        <v>54</v>
      </c>
      <c r="F5" s="7">
        <v>500</v>
      </c>
      <c r="G5" s="7" t="s">
        <v>46</v>
      </c>
      <c r="H5" s="7"/>
      <c r="I5" s="7"/>
      <c r="J5" s="9">
        <v>1</v>
      </c>
      <c r="K5" s="7"/>
      <c r="L5" s="7" t="s">
        <v>59</v>
      </c>
      <c r="M5" s="7" t="s">
        <v>41</v>
      </c>
      <c r="N5" s="7"/>
      <c r="O5" s="7"/>
      <c r="P5" s="10">
        <v>5.3282989298838501</v>
      </c>
      <c r="Q5" s="28">
        <v>2</v>
      </c>
      <c r="R5" s="7" t="s">
        <v>75</v>
      </c>
      <c r="S5" s="28">
        <v>17</v>
      </c>
      <c r="T5" s="28">
        <v>1</v>
      </c>
      <c r="U5" s="28"/>
      <c r="V5" s="28">
        <v>0</v>
      </c>
      <c r="W5" s="28">
        <v>0</v>
      </c>
      <c r="X5" s="28"/>
      <c r="Y5" s="28">
        <v>0</v>
      </c>
      <c r="Z5" s="28"/>
    </row>
    <row r="6" spans="1:26" x14ac:dyDescent="0.25">
      <c r="A6" s="1" t="s">
        <v>60</v>
      </c>
      <c r="B6" s="2" t="s">
        <v>11</v>
      </c>
      <c r="C6" s="3" t="s">
        <v>61</v>
      </c>
      <c r="D6" s="2">
        <v>0</v>
      </c>
      <c r="E6" s="2" t="s">
        <v>54</v>
      </c>
      <c r="F6" s="2">
        <v>500</v>
      </c>
      <c r="G6" s="2" t="s">
        <v>14</v>
      </c>
      <c r="H6" s="2" t="s">
        <v>15</v>
      </c>
      <c r="I6" s="2">
        <v>1</v>
      </c>
      <c r="J6" s="4">
        <v>2</v>
      </c>
      <c r="K6" s="2" t="s">
        <v>16</v>
      </c>
      <c r="L6" s="2" t="s">
        <v>62</v>
      </c>
      <c r="M6" s="2" t="s">
        <v>41</v>
      </c>
      <c r="N6" s="2" t="s">
        <v>18</v>
      </c>
      <c r="O6" s="2"/>
      <c r="P6" s="5">
        <v>12.358767380308</v>
      </c>
      <c r="Q6" s="34">
        <v>3</v>
      </c>
      <c r="R6" s="2" t="s">
        <v>76</v>
      </c>
      <c r="S6" s="34">
        <v>7</v>
      </c>
      <c r="T6" s="34">
        <v>2</v>
      </c>
      <c r="U6" s="34"/>
      <c r="V6" s="34">
        <v>1</v>
      </c>
      <c r="W6" s="34">
        <v>1</v>
      </c>
      <c r="X6" s="34"/>
      <c r="Y6" s="34">
        <v>1</v>
      </c>
      <c r="Z6" s="28"/>
    </row>
    <row r="7" spans="1:26" x14ac:dyDescent="0.25">
      <c r="A7" s="6" t="s">
        <v>63</v>
      </c>
      <c r="B7" s="7" t="s">
        <v>11</v>
      </c>
      <c r="C7" s="8" t="s">
        <v>64</v>
      </c>
      <c r="D7" s="7">
        <v>0</v>
      </c>
      <c r="E7" s="7" t="s">
        <v>65</v>
      </c>
      <c r="F7" s="7">
        <v>500</v>
      </c>
      <c r="G7" s="7" t="s">
        <v>46</v>
      </c>
      <c r="H7" s="7" t="s">
        <v>19</v>
      </c>
      <c r="I7" s="7">
        <v>5</v>
      </c>
      <c r="J7" s="9">
        <v>1</v>
      </c>
      <c r="K7" s="7" t="s">
        <v>47</v>
      </c>
      <c r="L7" s="7" t="s">
        <v>66</v>
      </c>
      <c r="M7" s="7" t="s">
        <v>41</v>
      </c>
      <c r="N7" s="7" t="s">
        <v>18</v>
      </c>
      <c r="O7" s="7"/>
      <c r="P7" s="10">
        <v>5.3282989299414503</v>
      </c>
      <c r="Q7" s="28">
        <v>2</v>
      </c>
      <c r="R7" s="7" t="s">
        <v>77</v>
      </c>
      <c r="S7" s="28">
        <v>18</v>
      </c>
      <c r="T7" s="28">
        <v>1</v>
      </c>
      <c r="U7" s="28"/>
      <c r="V7" s="28">
        <v>0</v>
      </c>
      <c r="W7" s="28">
        <v>0</v>
      </c>
      <c r="X7" s="28"/>
      <c r="Y7" s="28">
        <v>0</v>
      </c>
      <c r="Z7" s="28"/>
    </row>
    <row r="8" spans="1:26" x14ac:dyDescent="0.25">
      <c r="A8" s="1" t="s">
        <v>67</v>
      </c>
      <c r="B8" s="2" t="s">
        <v>11</v>
      </c>
      <c r="C8" s="3" t="s">
        <v>68</v>
      </c>
      <c r="D8" s="2">
        <v>0</v>
      </c>
      <c r="E8" s="2" t="s">
        <v>54</v>
      </c>
      <c r="F8" s="2">
        <v>500</v>
      </c>
      <c r="G8" s="2" t="s">
        <v>14</v>
      </c>
      <c r="H8" s="2" t="s">
        <v>15</v>
      </c>
      <c r="I8" s="2">
        <v>1</v>
      </c>
      <c r="J8" s="4">
        <v>10</v>
      </c>
      <c r="K8" s="2" t="s">
        <v>16</v>
      </c>
      <c r="L8" s="2" t="s">
        <v>69</v>
      </c>
      <c r="M8" s="2" t="s">
        <v>70</v>
      </c>
      <c r="N8" s="2" t="s">
        <v>71</v>
      </c>
      <c r="O8" s="2"/>
      <c r="P8" s="5">
        <v>69.837100209208202</v>
      </c>
      <c r="Q8" s="34">
        <v>3</v>
      </c>
      <c r="R8" s="2" t="s">
        <v>76</v>
      </c>
      <c r="S8" s="34">
        <v>7</v>
      </c>
      <c r="T8" s="34">
        <v>10</v>
      </c>
      <c r="U8" s="34"/>
      <c r="V8" s="34">
        <v>1</v>
      </c>
      <c r="W8" s="34">
        <v>2</v>
      </c>
      <c r="X8" s="34"/>
      <c r="Y8" s="34">
        <v>2</v>
      </c>
      <c r="Z8" s="28"/>
    </row>
    <row r="9" spans="1:26" x14ac:dyDescent="0.25">
      <c r="A9" s="6" t="s">
        <v>67</v>
      </c>
      <c r="B9" s="7" t="s">
        <v>11</v>
      </c>
      <c r="C9" s="8" t="s">
        <v>68</v>
      </c>
      <c r="D9" s="7">
        <v>0</v>
      </c>
      <c r="E9" s="7" t="s">
        <v>54</v>
      </c>
      <c r="F9" s="7">
        <v>500</v>
      </c>
      <c r="G9" s="7"/>
      <c r="H9" s="7"/>
      <c r="I9" s="7"/>
      <c r="J9" s="9">
        <v>3</v>
      </c>
      <c r="K9" s="7" t="s">
        <v>16</v>
      </c>
      <c r="L9" s="7" t="s">
        <v>62</v>
      </c>
      <c r="M9" s="7" t="s">
        <v>41</v>
      </c>
      <c r="N9" s="7" t="s">
        <v>72</v>
      </c>
      <c r="O9" s="7"/>
      <c r="P9" s="10">
        <v>69.837100209208202</v>
      </c>
      <c r="Q9" s="28">
        <v>3</v>
      </c>
      <c r="R9" s="7" t="s">
        <v>76</v>
      </c>
      <c r="S9" s="28">
        <v>7</v>
      </c>
      <c r="T9" s="28">
        <v>3</v>
      </c>
      <c r="U9" s="28"/>
      <c r="V9" s="28">
        <v>1</v>
      </c>
      <c r="W9" s="28">
        <v>1</v>
      </c>
      <c r="X9" s="28"/>
      <c r="Y9" s="28">
        <v>1</v>
      </c>
      <c r="Z9" s="28"/>
    </row>
    <row r="10" spans="1:26" x14ac:dyDescent="0.25">
      <c r="A10" s="1" t="s">
        <v>67</v>
      </c>
      <c r="B10" s="2" t="s">
        <v>11</v>
      </c>
      <c r="C10" s="3" t="s">
        <v>68</v>
      </c>
      <c r="D10" s="2">
        <v>0</v>
      </c>
      <c r="E10" s="2" t="s">
        <v>54</v>
      </c>
      <c r="F10" s="2">
        <v>500</v>
      </c>
      <c r="G10" s="2"/>
      <c r="H10" s="2"/>
      <c r="I10" s="2"/>
      <c r="J10" s="4">
        <v>1</v>
      </c>
      <c r="K10" s="2" t="s">
        <v>16</v>
      </c>
      <c r="L10" s="2" t="s">
        <v>73</v>
      </c>
      <c r="M10" s="2" t="s">
        <v>41</v>
      </c>
      <c r="N10" s="2" t="s">
        <v>18</v>
      </c>
      <c r="O10" s="2"/>
      <c r="P10" s="5">
        <v>69.837100209208202</v>
      </c>
      <c r="Q10" s="34">
        <v>3</v>
      </c>
      <c r="R10" s="2" t="s">
        <v>78</v>
      </c>
      <c r="S10" s="34">
        <v>5</v>
      </c>
      <c r="T10" s="34">
        <v>1</v>
      </c>
      <c r="U10" s="34"/>
      <c r="V10" s="34">
        <v>1</v>
      </c>
      <c r="W10" s="34">
        <v>1</v>
      </c>
      <c r="X10" s="34"/>
      <c r="Y10" s="34">
        <v>1</v>
      </c>
      <c r="Z10" s="28"/>
    </row>
    <row r="11" spans="1:26" x14ac:dyDescent="0.25">
      <c r="A11" s="6" t="s">
        <v>79</v>
      </c>
      <c r="B11" s="7" t="s">
        <v>11</v>
      </c>
      <c r="C11" s="8" t="s">
        <v>80</v>
      </c>
      <c r="D11" s="7">
        <v>0</v>
      </c>
      <c r="E11" s="7" t="s">
        <v>54</v>
      </c>
      <c r="F11" s="7">
        <v>500</v>
      </c>
      <c r="G11" s="7" t="s">
        <v>14</v>
      </c>
      <c r="H11" s="7" t="s">
        <v>15</v>
      </c>
      <c r="I11" s="7">
        <v>1</v>
      </c>
      <c r="J11" s="9">
        <v>2</v>
      </c>
      <c r="K11" s="7" t="s">
        <v>16</v>
      </c>
      <c r="L11" s="7" t="s">
        <v>81</v>
      </c>
      <c r="M11" s="7" t="s">
        <v>41</v>
      </c>
      <c r="N11" s="7" t="s">
        <v>18</v>
      </c>
      <c r="O11" s="7"/>
      <c r="P11" s="10">
        <v>8.9436339451506797</v>
      </c>
      <c r="Q11" s="28">
        <v>2</v>
      </c>
      <c r="R11" s="7" t="s">
        <v>82</v>
      </c>
      <c r="S11" s="28">
        <v>27</v>
      </c>
      <c r="T11" s="28">
        <v>2</v>
      </c>
      <c r="U11" s="28"/>
      <c r="V11" s="28">
        <v>0</v>
      </c>
      <c r="W11" s="28">
        <v>0</v>
      </c>
      <c r="X11" s="28"/>
      <c r="Y11" s="28">
        <v>0</v>
      </c>
      <c r="Z11" s="28"/>
    </row>
    <row r="12" spans="1:26" x14ac:dyDescent="0.25">
      <c r="A12" s="1" t="s">
        <v>83</v>
      </c>
      <c r="B12" s="2" t="s">
        <v>11</v>
      </c>
      <c r="C12" s="3" t="s">
        <v>84</v>
      </c>
      <c r="D12" s="2">
        <v>0</v>
      </c>
      <c r="E12" s="2" t="s">
        <v>85</v>
      </c>
      <c r="F12" s="2">
        <v>200</v>
      </c>
      <c r="G12" s="2" t="s">
        <v>46</v>
      </c>
      <c r="H12" s="2" t="s">
        <v>15</v>
      </c>
      <c r="I12" s="2">
        <v>1</v>
      </c>
      <c r="J12" s="4">
        <v>1</v>
      </c>
      <c r="K12" s="2" t="s">
        <v>47</v>
      </c>
      <c r="L12" s="2" t="s">
        <v>86</v>
      </c>
      <c r="M12" s="7" t="s">
        <v>41</v>
      </c>
      <c r="N12" s="2" t="s">
        <v>18</v>
      </c>
      <c r="O12" s="2"/>
      <c r="P12" s="5">
        <v>8.5759170730429108</v>
      </c>
      <c r="Q12" s="34">
        <v>2</v>
      </c>
      <c r="R12" s="2" t="s">
        <v>93</v>
      </c>
      <c r="S12" s="34">
        <v>28</v>
      </c>
      <c r="T12" s="34">
        <v>1</v>
      </c>
      <c r="U12" s="34"/>
      <c r="V12" s="34">
        <v>0</v>
      </c>
      <c r="W12" s="34">
        <v>0</v>
      </c>
      <c r="X12" s="34"/>
      <c r="Y12" s="34">
        <v>0</v>
      </c>
      <c r="Z12" s="28"/>
    </row>
    <row r="13" spans="1:26" x14ac:dyDescent="0.25">
      <c r="A13" s="6" t="s">
        <v>87</v>
      </c>
      <c r="B13" s="7" t="s">
        <v>11</v>
      </c>
      <c r="C13" s="8" t="s">
        <v>88</v>
      </c>
      <c r="D13" s="7">
        <v>0</v>
      </c>
      <c r="E13" s="7" t="s">
        <v>85</v>
      </c>
      <c r="F13" s="7">
        <v>200</v>
      </c>
      <c r="G13" s="7" t="s">
        <v>46</v>
      </c>
      <c r="H13" s="7" t="s">
        <v>15</v>
      </c>
      <c r="I13" s="7">
        <v>1</v>
      </c>
      <c r="J13" s="9">
        <v>1</v>
      </c>
      <c r="K13" s="7" t="s">
        <v>47</v>
      </c>
      <c r="L13" s="7" t="s">
        <v>86</v>
      </c>
      <c r="M13" s="7" t="s">
        <v>41</v>
      </c>
      <c r="N13" s="7" t="s">
        <v>18</v>
      </c>
      <c r="O13" s="7"/>
      <c r="P13" s="10">
        <v>6.1952799998553196</v>
      </c>
      <c r="Q13" s="28">
        <v>2</v>
      </c>
      <c r="R13" s="7" t="s">
        <v>93</v>
      </c>
      <c r="S13" s="28">
        <v>28</v>
      </c>
      <c r="T13" s="28">
        <v>1</v>
      </c>
      <c r="U13" s="28"/>
      <c r="V13" s="28">
        <v>0</v>
      </c>
      <c r="W13" s="28">
        <v>0</v>
      </c>
      <c r="X13" s="28"/>
      <c r="Y13" s="28">
        <v>0</v>
      </c>
      <c r="Z13" s="28"/>
    </row>
    <row r="14" spans="1:26" x14ac:dyDescent="0.25">
      <c r="A14" s="1" t="s">
        <v>89</v>
      </c>
      <c r="B14" s="2" t="s">
        <v>11</v>
      </c>
      <c r="C14" s="3" t="s">
        <v>90</v>
      </c>
      <c r="D14" s="2">
        <v>0</v>
      </c>
      <c r="E14" s="2" t="s">
        <v>85</v>
      </c>
      <c r="F14" s="2">
        <v>200</v>
      </c>
      <c r="G14" s="2" t="s">
        <v>46</v>
      </c>
      <c r="H14" s="2" t="s">
        <v>15</v>
      </c>
      <c r="I14" s="2">
        <v>1</v>
      </c>
      <c r="J14" s="4">
        <v>2</v>
      </c>
      <c r="K14" s="2" t="s">
        <v>16</v>
      </c>
      <c r="L14" s="2" t="s">
        <v>62</v>
      </c>
      <c r="M14" s="2" t="s">
        <v>41</v>
      </c>
      <c r="N14" s="2" t="s">
        <v>18</v>
      </c>
      <c r="O14" s="2"/>
      <c r="P14" s="5">
        <v>10.2537066572303</v>
      </c>
      <c r="Q14" s="34">
        <v>2</v>
      </c>
      <c r="R14" s="2" t="s">
        <v>76</v>
      </c>
      <c r="S14" s="34">
        <v>7</v>
      </c>
      <c r="T14" s="34">
        <v>2</v>
      </c>
      <c r="U14" s="34"/>
      <c r="V14" s="34">
        <v>0</v>
      </c>
      <c r="W14" s="34">
        <v>0</v>
      </c>
      <c r="X14" s="34"/>
      <c r="Y14" s="34">
        <v>0</v>
      </c>
      <c r="Z14" s="28"/>
    </row>
    <row r="15" spans="1:26" x14ac:dyDescent="0.25">
      <c r="A15" s="6" t="s">
        <v>91</v>
      </c>
      <c r="B15" s="7" t="s">
        <v>11</v>
      </c>
      <c r="C15" s="8" t="s">
        <v>92</v>
      </c>
      <c r="D15" s="7">
        <v>0</v>
      </c>
      <c r="E15" s="7" t="s">
        <v>54</v>
      </c>
      <c r="F15" s="7">
        <v>500</v>
      </c>
      <c r="G15" s="7" t="s">
        <v>14</v>
      </c>
      <c r="H15" s="7" t="s">
        <v>15</v>
      </c>
      <c r="I15" s="7">
        <v>1</v>
      </c>
      <c r="J15" s="9">
        <v>8</v>
      </c>
      <c r="K15" s="7" t="s">
        <v>16</v>
      </c>
      <c r="L15" s="7" t="s">
        <v>69</v>
      </c>
      <c r="M15" s="7" t="s">
        <v>70</v>
      </c>
      <c r="N15" s="7" t="s">
        <v>71</v>
      </c>
      <c r="O15" s="7"/>
      <c r="P15" s="10">
        <v>69.123906332497697</v>
      </c>
      <c r="Q15" s="28">
        <v>3</v>
      </c>
      <c r="R15" s="7" t="s">
        <v>76</v>
      </c>
      <c r="S15" s="28">
        <v>7</v>
      </c>
      <c r="T15" s="28">
        <v>11</v>
      </c>
      <c r="U15" s="28"/>
      <c r="V15" s="28">
        <v>1</v>
      </c>
      <c r="W15" s="28">
        <v>2</v>
      </c>
      <c r="X15" s="28"/>
      <c r="Y15" s="28">
        <v>2</v>
      </c>
      <c r="Z15" s="28"/>
    </row>
    <row r="16" spans="1:26" x14ac:dyDescent="0.25">
      <c r="A16" s="1" t="s">
        <v>91</v>
      </c>
      <c r="B16" s="2" t="s">
        <v>11</v>
      </c>
      <c r="C16" s="3" t="s">
        <v>92</v>
      </c>
      <c r="D16" s="2">
        <v>0</v>
      </c>
      <c r="E16" s="2" t="s">
        <v>54</v>
      </c>
      <c r="F16" s="2">
        <v>500</v>
      </c>
      <c r="G16" s="2" t="s">
        <v>14</v>
      </c>
      <c r="H16" s="2" t="s">
        <v>15</v>
      </c>
      <c r="I16" s="2">
        <v>1</v>
      </c>
      <c r="J16" s="4">
        <v>2</v>
      </c>
      <c r="K16" s="2" t="s">
        <v>16</v>
      </c>
      <c r="L16" s="2" t="s">
        <v>73</v>
      </c>
      <c r="M16" s="2" t="s">
        <v>41</v>
      </c>
      <c r="N16" s="2" t="s">
        <v>18</v>
      </c>
      <c r="O16" s="2"/>
      <c r="P16" s="5">
        <v>69.123906332497697</v>
      </c>
      <c r="Q16" s="34">
        <v>3</v>
      </c>
      <c r="R16" s="2" t="s">
        <v>78</v>
      </c>
      <c r="S16" s="34">
        <v>5</v>
      </c>
      <c r="T16" s="34">
        <v>4</v>
      </c>
      <c r="U16" s="34"/>
      <c r="V16" s="34">
        <v>1</v>
      </c>
      <c r="W16" s="34">
        <v>1</v>
      </c>
      <c r="X16" s="34"/>
      <c r="Y16" s="34">
        <v>2</v>
      </c>
      <c r="Z16" s="28"/>
    </row>
    <row r="17" spans="1:26" x14ac:dyDescent="0.25">
      <c r="A17" s="6" t="s">
        <v>94</v>
      </c>
      <c r="B17" s="7" t="s">
        <v>11</v>
      </c>
      <c r="C17" s="8" t="s">
        <v>95</v>
      </c>
      <c r="D17" s="7">
        <v>0</v>
      </c>
      <c r="E17" s="7" t="s">
        <v>85</v>
      </c>
      <c r="F17" s="7">
        <v>200</v>
      </c>
      <c r="G17" s="7" t="s">
        <v>46</v>
      </c>
      <c r="H17" s="7" t="s">
        <v>15</v>
      </c>
      <c r="I17" s="7">
        <v>1</v>
      </c>
      <c r="J17" s="9">
        <v>1</v>
      </c>
      <c r="K17" s="7"/>
      <c r="L17" s="7" t="s">
        <v>96</v>
      </c>
      <c r="M17" s="7" t="s">
        <v>56</v>
      </c>
      <c r="N17" s="7" t="s">
        <v>18</v>
      </c>
      <c r="O17" s="7"/>
      <c r="P17" s="10">
        <v>4.5266816336228404</v>
      </c>
      <c r="Q17" s="28">
        <v>2</v>
      </c>
      <c r="R17" s="7" t="s">
        <v>100</v>
      </c>
      <c r="S17" s="28">
        <v>9</v>
      </c>
      <c r="T17" s="28">
        <v>1</v>
      </c>
      <c r="U17" s="28"/>
      <c r="V17" s="28">
        <v>0</v>
      </c>
      <c r="W17" s="28">
        <v>0</v>
      </c>
      <c r="X17" s="28"/>
      <c r="Y17" s="28">
        <v>0</v>
      </c>
      <c r="Z17" s="28"/>
    </row>
    <row r="18" spans="1:26" x14ac:dyDescent="0.25">
      <c r="A18" s="1" t="s">
        <v>97</v>
      </c>
      <c r="B18" s="2" t="s">
        <v>11</v>
      </c>
      <c r="C18" s="3" t="s">
        <v>98</v>
      </c>
      <c r="D18" s="2">
        <v>0</v>
      </c>
      <c r="E18" s="2" t="s">
        <v>54</v>
      </c>
      <c r="F18" s="2">
        <v>500</v>
      </c>
      <c r="G18" s="2" t="s">
        <v>46</v>
      </c>
      <c r="H18" s="2" t="s">
        <v>15</v>
      </c>
      <c r="I18" s="2">
        <v>1</v>
      </c>
      <c r="J18" s="4">
        <v>1</v>
      </c>
      <c r="K18" s="2" t="s">
        <v>47</v>
      </c>
      <c r="L18" s="2" t="s">
        <v>99</v>
      </c>
      <c r="M18" s="7" t="s">
        <v>41</v>
      </c>
      <c r="N18" s="2" t="s">
        <v>18</v>
      </c>
      <c r="O18" s="2"/>
      <c r="P18" s="5">
        <v>4.7905571360666297</v>
      </c>
      <c r="Q18" s="34">
        <v>2</v>
      </c>
      <c r="R18" s="2" t="s">
        <v>49</v>
      </c>
      <c r="S18" s="34">
        <v>16</v>
      </c>
      <c r="T18" s="34">
        <v>1</v>
      </c>
      <c r="U18" s="34"/>
      <c r="V18" s="34">
        <v>0</v>
      </c>
      <c r="W18" s="34">
        <v>0</v>
      </c>
      <c r="X18" s="34"/>
      <c r="Y18" s="34">
        <v>0</v>
      </c>
      <c r="Z18" s="28"/>
    </row>
    <row r="19" spans="1:26" x14ac:dyDescent="0.25">
      <c r="A19" s="6" t="s">
        <v>101</v>
      </c>
      <c r="B19" s="7" t="s">
        <v>11</v>
      </c>
      <c r="C19" s="8" t="s">
        <v>102</v>
      </c>
      <c r="D19" s="7">
        <v>0</v>
      </c>
      <c r="E19" s="7" t="s">
        <v>54</v>
      </c>
      <c r="F19" s="7">
        <v>500</v>
      </c>
      <c r="G19" s="7" t="s">
        <v>46</v>
      </c>
      <c r="H19" s="7" t="s">
        <v>15</v>
      </c>
      <c r="I19" s="7">
        <v>1</v>
      </c>
      <c r="J19" s="9">
        <v>4</v>
      </c>
      <c r="K19" s="7" t="s">
        <v>16</v>
      </c>
      <c r="L19" s="7" t="s">
        <v>62</v>
      </c>
      <c r="M19" s="7" t="s">
        <v>41</v>
      </c>
      <c r="N19" s="7" t="s">
        <v>18</v>
      </c>
      <c r="O19" s="7"/>
      <c r="P19" s="10">
        <v>21.0628006413931</v>
      </c>
      <c r="Q19" s="28">
        <v>3</v>
      </c>
      <c r="R19" s="7" t="s">
        <v>76</v>
      </c>
      <c r="S19" s="28">
        <v>7</v>
      </c>
      <c r="T19" s="28">
        <v>3</v>
      </c>
      <c r="U19" s="28"/>
      <c r="V19" s="28">
        <v>1</v>
      </c>
      <c r="W19" s="28">
        <v>1</v>
      </c>
      <c r="X19" s="28"/>
      <c r="Y19" s="28">
        <v>1</v>
      </c>
      <c r="Z19" s="28"/>
    </row>
    <row r="20" spans="1:26" x14ac:dyDescent="0.25">
      <c r="A20" s="1" t="s">
        <v>101</v>
      </c>
      <c r="B20" s="2" t="s">
        <v>11</v>
      </c>
      <c r="C20" s="3" t="s">
        <v>102</v>
      </c>
      <c r="D20" s="2">
        <v>0</v>
      </c>
      <c r="E20" s="2" t="s">
        <v>54</v>
      </c>
      <c r="F20" s="2">
        <v>500</v>
      </c>
      <c r="G20" s="2" t="s">
        <v>46</v>
      </c>
      <c r="H20" s="2" t="s">
        <v>15</v>
      </c>
      <c r="I20" s="2">
        <v>1</v>
      </c>
      <c r="J20" s="4">
        <v>1</v>
      </c>
      <c r="K20" s="2" t="s">
        <v>16</v>
      </c>
      <c r="L20" s="2" t="s">
        <v>69</v>
      </c>
      <c r="M20" s="2" t="s">
        <v>70</v>
      </c>
      <c r="N20" s="2" t="s">
        <v>18</v>
      </c>
      <c r="O20" s="2"/>
      <c r="P20" s="5">
        <v>21.0628006413931</v>
      </c>
      <c r="Q20" s="34">
        <v>2</v>
      </c>
      <c r="R20" s="2" t="s">
        <v>76</v>
      </c>
      <c r="S20" s="34">
        <v>7</v>
      </c>
      <c r="T20" s="34">
        <v>1</v>
      </c>
      <c r="U20" s="34"/>
      <c r="V20" s="34">
        <v>0</v>
      </c>
      <c r="W20" s="34">
        <v>0</v>
      </c>
      <c r="X20" s="34"/>
      <c r="Y20" s="34">
        <v>0</v>
      </c>
      <c r="Z20" s="28"/>
    </row>
    <row r="21" spans="1:26" x14ac:dyDescent="0.25">
      <c r="A21" s="6" t="s">
        <v>103</v>
      </c>
      <c r="B21" s="7" t="s">
        <v>11</v>
      </c>
      <c r="C21" s="8" t="s">
        <v>104</v>
      </c>
      <c r="D21" s="7">
        <v>0</v>
      </c>
      <c r="E21" s="7" t="s">
        <v>54</v>
      </c>
      <c r="F21" s="7">
        <v>500</v>
      </c>
      <c r="G21" s="7" t="s">
        <v>46</v>
      </c>
      <c r="H21" s="7" t="s">
        <v>15</v>
      </c>
      <c r="I21" s="7">
        <v>1</v>
      </c>
      <c r="J21" s="9">
        <v>1</v>
      </c>
      <c r="K21" s="7" t="s">
        <v>16</v>
      </c>
      <c r="L21" s="7" t="s">
        <v>62</v>
      </c>
      <c r="M21" s="7" t="s">
        <v>41</v>
      </c>
      <c r="N21" s="7" t="s">
        <v>18</v>
      </c>
      <c r="O21" s="7"/>
      <c r="P21" s="10">
        <v>13.749767945239601</v>
      </c>
      <c r="Q21" s="28">
        <v>2</v>
      </c>
      <c r="R21" s="7" t="s">
        <v>76</v>
      </c>
      <c r="S21" s="28">
        <v>7</v>
      </c>
      <c r="T21" s="28">
        <v>1</v>
      </c>
      <c r="U21" s="28"/>
      <c r="V21" s="28">
        <v>0</v>
      </c>
      <c r="W21" s="28">
        <v>0</v>
      </c>
      <c r="X21" s="28"/>
      <c r="Y21" s="28">
        <v>0</v>
      </c>
      <c r="Z21" s="28"/>
    </row>
    <row r="22" spans="1:26" x14ac:dyDescent="0.25">
      <c r="A22" s="1" t="s">
        <v>103</v>
      </c>
      <c r="B22" s="2" t="s">
        <v>11</v>
      </c>
      <c r="C22" s="3" t="s">
        <v>104</v>
      </c>
      <c r="D22" s="2">
        <v>0</v>
      </c>
      <c r="E22" s="2" t="s">
        <v>54</v>
      </c>
      <c r="F22" s="2">
        <v>500</v>
      </c>
      <c r="G22" s="2" t="s">
        <v>46</v>
      </c>
      <c r="H22" s="2" t="s">
        <v>15</v>
      </c>
      <c r="I22" s="2">
        <v>1</v>
      </c>
      <c r="J22" s="4">
        <v>1</v>
      </c>
      <c r="K22" s="2" t="s">
        <v>16</v>
      </c>
      <c r="L22" s="2" t="s">
        <v>69</v>
      </c>
      <c r="M22" s="2" t="s">
        <v>70</v>
      </c>
      <c r="N22" s="2" t="s">
        <v>18</v>
      </c>
      <c r="O22" s="2"/>
      <c r="P22" s="5">
        <v>13.749767945239601</v>
      </c>
      <c r="Q22" s="34">
        <v>2</v>
      </c>
      <c r="R22" s="2" t="s">
        <v>76</v>
      </c>
      <c r="S22" s="34">
        <v>7</v>
      </c>
      <c r="T22" s="34">
        <v>1</v>
      </c>
      <c r="U22" s="34"/>
      <c r="V22" s="34">
        <v>0</v>
      </c>
      <c r="W22" s="34">
        <v>0</v>
      </c>
      <c r="X22" s="34"/>
      <c r="Y22" s="34">
        <v>0</v>
      </c>
      <c r="Z22" s="28"/>
    </row>
    <row r="23" spans="1:26" x14ac:dyDescent="0.25">
      <c r="A23" s="6" t="s">
        <v>105</v>
      </c>
      <c r="B23" s="7" t="s">
        <v>11</v>
      </c>
      <c r="C23" s="8" t="s">
        <v>106</v>
      </c>
      <c r="D23" s="7">
        <v>0</v>
      </c>
      <c r="E23" s="7" t="s">
        <v>54</v>
      </c>
      <c r="F23" s="7">
        <v>500</v>
      </c>
      <c r="G23" s="7" t="s">
        <v>14</v>
      </c>
      <c r="H23" s="7" t="s">
        <v>15</v>
      </c>
      <c r="I23" s="7">
        <v>1</v>
      </c>
      <c r="J23" s="9">
        <v>3</v>
      </c>
      <c r="K23" s="7" t="s">
        <v>16</v>
      </c>
      <c r="L23" s="7" t="s">
        <v>81</v>
      </c>
      <c r="M23" s="7" t="s">
        <v>41</v>
      </c>
      <c r="N23" s="7" t="s">
        <v>18</v>
      </c>
      <c r="O23" s="7"/>
      <c r="P23" s="10">
        <v>15.0008111972331</v>
      </c>
      <c r="Q23" s="28">
        <v>2</v>
      </c>
      <c r="R23" s="7" t="s">
        <v>82</v>
      </c>
      <c r="S23" s="28">
        <v>27</v>
      </c>
      <c r="T23" s="28">
        <v>3</v>
      </c>
      <c r="U23" s="28"/>
      <c r="V23" s="28">
        <v>0</v>
      </c>
      <c r="W23" s="28">
        <v>0</v>
      </c>
      <c r="X23" s="28"/>
      <c r="Y23" s="28">
        <v>0</v>
      </c>
      <c r="Z23" s="28"/>
    </row>
    <row r="24" spans="1:26" x14ac:dyDescent="0.25">
      <c r="A24" s="1" t="s">
        <v>107</v>
      </c>
      <c r="B24" s="2" t="s">
        <v>11</v>
      </c>
      <c r="C24" s="3" t="s">
        <v>108</v>
      </c>
      <c r="D24" s="2">
        <v>0</v>
      </c>
      <c r="E24" s="2" t="s">
        <v>54</v>
      </c>
      <c r="F24" s="2">
        <v>500</v>
      </c>
      <c r="G24" s="2" t="s">
        <v>14</v>
      </c>
      <c r="H24" s="2" t="s">
        <v>15</v>
      </c>
      <c r="I24" s="2">
        <v>1</v>
      </c>
      <c r="J24" s="4">
        <v>1</v>
      </c>
      <c r="K24" s="2" t="s">
        <v>16</v>
      </c>
      <c r="L24" s="2" t="s">
        <v>81</v>
      </c>
      <c r="M24" s="2" t="s">
        <v>41</v>
      </c>
      <c r="N24" s="2" t="s">
        <v>18</v>
      </c>
      <c r="O24" s="2"/>
      <c r="P24" s="5">
        <v>8.1615203097050006</v>
      </c>
      <c r="Q24" s="34">
        <v>2</v>
      </c>
      <c r="R24" s="2" t="s">
        <v>82</v>
      </c>
      <c r="S24" s="34">
        <v>27</v>
      </c>
      <c r="T24" s="34">
        <v>1</v>
      </c>
      <c r="U24" s="34"/>
      <c r="V24" s="34">
        <v>0</v>
      </c>
      <c r="W24" s="34">
        <v>0</v>
      </c>
      <c r="X24" s="34"/>
      <c r="Y24" s="34">
        <v>0</v>
      </c>
      <c r="Z24" s="28"/>
    </row>
    <row r="25" spans="1:26" x14ac:dyDescent="0.25">
      <c r="A25" s="6" t="s">
        <v>109</v>
      </c>
      <c r="B25" s="7" t="s">
        <v>11</v>
      </c>
      <c r="C25" s="8" t="s">
        <v>110</v>
      </c>
      <c r="D25" s="7">
        <v>0</v>
      </c>
      <c r="E25" s="7" t="s">
        <v>54</v>
      </c>
      <c r="F25" s="7">
        <v>500</v>
      </c>
      <c r="G25" s="7" t="s">
        <v>14</v>
      </c>
      <c r="H25" s="7" t="s">
        <v>15</v>
      </c>
      <c r="I25" s="7">
        <v>1</v>
      </c>
      <c r="J25" s="9">
        <v>5</v>
      </c>
      <c r="K25" s="7" t="s">
        <v>16</v>
      </c>
      <c r="L25" s="7" t="s">
        <v>69</v>
      </c>
      <c r="M25" s="7" t="s">
        <v>70</v>
      </c>
      <c r="N25" s="7" t="s">
        <v>71</v>
      </c>
      <c r="O25" s="7"/>
      <c r="P25" s="10">
        <v>65.540274020575794</v>
      </c>
      <c r="Q25" s="28">
        <v>3</v>
      </c>
      <c r="R25" s="7" t="s">
        <v>76</v>
      </c>
      <c r="S25" s="28">
        <v>7</v>
      </c>
      <c r="T25" s="28">
        <v>5</v>
      </c>
      <c r="U25" s="28"/>
      <c r="V25" s="28">
        <v>1</v>
      </c>
      <c r="W25" s="28">
        <v>1</v>
      </c>
      <c r="X25" s="28"/>
      <c r="Y25" s="28">
        <v>2</v>
      </c>
      <c r="Z25" s="28"/>
    </row>
    <row r="26" spans="1:26" x14ac:dyDescent="0.25">
      <c r="A26" s="1" t="s">
        <v>109</v>
      </c>
      <c r="B26" s="2" t="s">
        <v>11</v>
      </c>
      <c r="C26" s="3" t="s">
        <v>110</v>
      </c>
      <c r="D26" s="2">
        <v>0</v>
      </c>
      <c r="E26" s="2" t="s">
        <v>54</v>
      </c>
      <c r="F26" s="2">
        <v>500</v>
      </c>
      <c r="G26" s="2" t="s">
        <v>14</v>
      </c>
      <c r="H26" s="2" t="s">
        <v>15</v>
      </c>
      <c r="I26" s="2">
        <v>1</v>
      </c>
      <c r="J26" s="4">
        <v>10</v>
      </c>
      <c r="K26" s="2" t="s">
        <v>16</v>
      </c>
      <c r="L26" s="2" t="s">
        <v>62</v>
      </c>
      <c r="M26" s="2" t="s">
        <v>41</v>
      </c>
      <c r="N26" s="2" t="s">
        <v>71</v>
      </c>
      <c r="O26" s="2"/>
      <c r="P26" s="5">
        <v>65.540274020575794</v>
      </c>
      <c r="Q26" s="34">
        <v>3</v>
      </c>
      <c r="R26" s="2" t="s">
        <v>76</v>
      </c>
      <c r="S26" s="34">
        <v>7</v>
      </c>
      <c r="T26" s="34">
        <v>8</v>
      </c>
      <c r="U26" s="34"/>
      <c r="V26" s="34">
        <v>1</v>
      </c>
      <c r="W26" s="34">
        <v>1</v>
      </c>
      <c r="X26" s="34"/>
      <c r="Y26" s="34">
        <v>2</v>
      </c>
      <c r="Z26" s="28"/>
    </row>
    <row r="27" spans="1:26" x14ac:dyDescent="0.25">
      <c r="A27" s="6" t="s">
        <v>109</v>
      </c>
      <c r="B27" s="7" t="s">
        <v>11</v>
      </c>
      <c r="C27" s="8" t="s">
        <v>110</v>
      </c>
      <c r="D27" s="7">
        <v>0</v>
      </c>
      <c r="E27" s="7" t="s">
        <v>54</v>
      </c>
      <c r="F27" s="7">
        <v>500</v>
      </c>
      <c r="G27" s="7" t="s">
        <v>14</v>
      </c>
      <c r="H27" s="7" t="s">
        <v>15</v>
      </c>
      <c r="I27" s="7">
        <v>1</v>
      </c>
      <c r="J27" s="9">
        <v>1</v>
      </c>
      <c r="K27" s="7" t="s">
        <v>16</v>
      </c>
      <c r="L27" s="7" t="s">
        <v>111</v>
      </c>
      <c r="M27" s="7" t="s">
        <v>41</v>
      </c>
      <c r="N27" s="7" t="s">
        <v>18</v>
      </c>
      <c r="O27" s="7"/>
      <c r="P27" s="10">
        <v>65.540274020575794</v>
      </c>
      <c r="Q27" s="28">
        <v>3</v>
      </c>
      <c r="R27" s="7" t="s">
        <v>112</v>
      </c>
      <c r="S27" s="28">
        <v>20</v>
      </c>
      <c r="T27" s="28">
        <v>1</v>
      </c>
      <c r="U27" s="28"/>
      <c r="V27" s="28">
        <v>1</v>
      </c>
      <c r="W27" s="28">
        <v>1</v>
      </c>
      <c r="X27" s="28"/>
      <c r="Y27" s="28">
        <v>2</v>
      </c>
      <c r="Z27" s="28"/>
    </row>
    <row r="28" spans="1:26" x14ac:dyDescent="0.25">
      <c r="A28" s="1" t="s">
        <v>113</v>
      </c>
      <c r="B28" s="2" t="s">
        <v>11</v>
      </c>
      <c r="C28" s="3" t="s">
        <v>114</v>
      </c>
      <c r="D28" s="2">
        <v>0</v>
      </c>
      <c r="E28" s="2" t="s">
        <v>54</v>
      </c>
      <c r="F28" s="2">
        <v>500</v>
      </c>
      <c r="G28" s="2" t="s">
        <v>46</v>
      </c>
      <c r="H28" s="2" t="s">
        <v>15</v>
      </c>
      <c r="I28" s="2">
        <v>1</v>
      </c>
      <c r="J28" s="4">
        <v>1</v>
      </c>
      <c r="K28" s="2" t="s">
        <v>16</v>
      </c>
      <c r="L28" s="2" t="s">
        <v>62</v>
      </c>
      <c r="M28" s="2" t="s">
        <v>41</v>
      </c>
      <c r="N28" s="2" t="s">
        <v>18</v>
      </c>
      <c r="O28" s="2"/>
      <c r="P28" s="5">
        <v>8.7841179590336491</v>
      </c>
      <c r="Q28" s="34">
        <v>2</v>
      </c>
      <c r="R28" s="2" t="s">
        <v>76</v>
      </c>
      <c r="S28" s="34">
        <v>7</v>
      </c>
      <c r="T28" s="34">
        <v>1</v>
      </c>
      <c r="U28" s="34"/>
      <c r="V28" s="34">
        <v>0</v>
      </c>
      <c r="W28" s="34">
        <v>0</v>
      </c>
      <c r="X28" s="34"/>
      <c r="Y28" s="34">
        <v>0</v>
      </c>
      <c r="Z28" s="28"/>
    </row>
    <row r="29" spans="1:26" x14ac:dyDescent="0.25">
      <c r="A29" s="6" t="s">
        <v>115</v>
      </c>
      <c r="B29" s="7" t="s">
        <v>11</v>
      </c>
      <c r="C29" s="8" t="s">
        <v>116</v>
      </c>
      <c r="D29" s="7">
        <v>0</v>
      </c>
      <c r="E29" s="7" t="s">
        <v>45</v>
      </c>
      <c r="F29" s="7">
        <v>200</v>
      </c>
      <c r="G29" s="7"/>
      <c r="H29" s="7" t="s">
        <v>15</v>
      </c>
      <c r="I29" s="7">
        <v>1</v>
      </c>
      <c r="J29" s="9">
        <v>1</v>
      </c>
      <c r="K29" s="7" t="s">
        <v>47</v>
      </c>
      <c r="L29" s="7" t="s">
        <v>48</v>
      </c>
      <c r="M29" s="7" t="s">
        <v>41</v>
      </c>
      <c r="N29" s="7"/>
      <c r="O29" s="7"/>
      <c r="P29" s="10">
        <v>8.5239870544807399</v>
      </c>
      <c r="Q29" s="28">
        <v>2</v>
      </c>
      <c r="R29" s="7" t="s">
        <v>49</v>
      </c>
      <c r="S29" s="28">
        <v>16</v>
      </c>
      <c r="T29" s="28">
        <v>1</v>
      </c>
      <c r="U29" s="28"/>
      <c r="V29" s="28">
        <v>0</v>
      </c>
      <c r="W29" s="28">
        <v>0</v>
      </c>
      <c r="X29" s="28"/>
      <c r="Y29" s="28">
        <v>0</v>
      </c>
      <c r="Z29" s="28"/>
    </row>
    <row r="30" spans="1:26" x14ac:dyDescent="0.25">
      <c r="A30" s="1" t="s">
        <v>115</v>
      </c>
      <c r="B30" s="2" t="s">
        <v>11</v>
      </c>
      <c r="C30" s="3" t="s">
        <v>116</v>
      </c>
      <c r="D30" s="2">
        <v>0</v>
      </c>
      <c r="E30" s="2" t="s">
        <v>45</v>
      </c>
      <c r="F30" s="2">
        <v>200</v>
      </c>
      <c r="G30" s="2"/>
      <c r="H30" s="2" t="s">
        <v>15</v>
      </c>
      <c r="I30" s="2">
        <v>1</v>
      </c>
      <c r="J30" s="4">
        <v>1</v>
      </c>
      <c r="K30" s="2" t="s">
        <v>26</v>
      </c>
      <c r="L30" s="2" t="s">
        <v>50</v>
      </c>
      <c r="M30" s="2" t="s">
        <v>41</v>
      </c>
      <c r="N30" s="2"/>
      <c r="O30" s="2"/>
      <c r="P30" s="5">
        <v>8.5239870544807399</v>
      </c>
      <c r="Q30" s="34">
        <v>2</v>
      </c>
      <c r="R30" s="2" t="s">
        <v>51</v>
      </c>
      <c r="S30" s="34">
        <v>15</v>
      </c>
      <c r="T30" s="34">
        <v>1</v>
      </c>
      <c r="U30" s="34"/>
      <c r="V30" s="34">
        <v>0</v>
      </c>
      <c r="W30" s="34">
        <v>0</v>
      </c>
      <c r="X30" s="34"/>
      <c r="Y30" s="34">
        <v>0</v>
      </c>
      <c r="Z30" s="28"/>
    </row>
    <row r="31" spans="1:26" x14ac:dyDescent="0.25">
      <c r="A31" s="6" t="s">
        <v>117</v>
      </c>
      <c r="B31" s="7" t="s">
        <v>11</v>
      </c>
      <c r="C31" s="8" t="s">
        <v>118</v>
      </c>
      <c r="D31" s="7">
        <v>0</v>
      </c>
      <c r="E31" s="7" t="s">
        <v>54</v>
      </c>
      <c r="F31" s="7">
        <v>500</v>
      </c>
      <c r="G31" s="7" t="s">
        <v>46</v>
      </c>
      <c r="H31" s="7" t="s">
        <v>15</v>
      </c>
      <c r="I31" s="7">
        <v>1</v>
      </c>
      <c r="J31" s="9">
        <v>1</v>
      </c>
      <c r="K31" s="7" t="s">
        <v>119</v>
      </c>
      <c r="L31" s="7" t="s">
        <v>120</v>
      </c>
      <c r="M31" s="7" t="s">
        <v>41</v>
      </c>
      <c r="N31" s="7" t="s">
        <v>18</v>
      </c>
      <c r="O31" s="7"/>
      <c r="P31" s="10">
        <v>6.0495999999759302</v>
      </c>
      <c r="Q31" s="28">
        <v>2</v>
      </c>
      <c r="R31" s="7" t="s">
        <v>77</v>
      </c>
      <c r="S31" s="28">
        <v>18</v>
      </c>
      <c r="T31" s="28">
        <v>1</v>
      </c>
      <c r="U31" s="28"/>
      <c r="V31" s="28">
        <v>0</v>
      </c>
      <c r="W31" s="28">
        <v>0</v>
      </c>
      <c r="X31" s="28"/>
      <c r="Y31" s="28">
        <v>0</v>
      </c>
      <c r="Z31" s="28"/>
    </row>
    <row r="32" spans="1:26" x14ac:dyDescent="0.25">
      <c r="A32" s="1" t="s">
        <v>121</v>
      </c>
      <c r="B32" s="2" t="s">
        <v>11</v>
      </c>
      <c r="C32" s="3" t="s">
        <v>122</v>
      </c>
      <c r="D32" s="2">
        <v>0</v>
      </c>
      <c r="E32" s="2" t="s">
        <v>54</v>
      </c>
      <c r="F32" s="2">
        <v>500</v>
      </c>
      <c r="G32" s="2" t="s">
        <v>14</v>
      </c>
      <c r="H32" s="2" t="s">
        <v>15</v>
      </c>
      <c r="I32" s="2">
        <v>1</v>
      </c>
      <c r="J32" s="4">
        <v>2</v>
      </c>
      <c r="K32" s="2" t="s">
        <v>119</v>
      </c>
      <c r="L32" s="2" t="s">
        <v>123</v>
      </c>
      <c r="M32" s="2" t="s">
        <v>41</v>
      </c>
      <c r="N32" s="2" t="s">
        <v>18</v>
      </c>
      <c r="O32" s="2"/>
      <c r="P32" s="5">
        <v>14.088093257445299</v>
      </c>
      <c r="Q32" s="34">
        <v>2</v>
      </c>
      <c r="R32" s="2" t="s">
        <v>75</v>
      </c>
      <c r="S32" s="34">
        <v>17</v>
      </c>
      <c r="T32" s="34">
        <v>2</v>
      </c>
      <c r="U32" s="34"/>
      <c r="V32" s="34">
        <v>0</v>
      </c>
      <c r="W32" s="34">
        <v>0</v>
      </c>
      <c r="X32" s="34"/>
      <c r="Y32" s="34">
        <v>0</v>
      </c>
      <c r="Z32" s="28"/>
    </row>
    <row r="33" spans="1:26" x14ac:dyDescent="0.25">
      <c r="A33" s="6" t="s">
        <v>124</v>
      </c>
      <c r="B33" s="7" t="s">
        <v>11</v>
      </c>
      <c r="C33" s="8" t="s">
        <v>125</v>
      </c>
      <c r="D33" s="7">
        <v>0</v>
      </c>
      <c r="E33" s="7" t="s">
        <v>54</v>
      </c>
      <c r="F33" s="7">
        <v>500</v>
      </c>
      <c r="G33" s="7" t="s">
        <v>14</v>
      </c>
      <c r="H33" s="7" t="s">
        <v>15</v>
      </c>
      <c r="I33" s="7">
        <v>1</v>
      </c>
      <c r="J33" s="9">
        <v>2</v>
      </c>
      <c r="K33" s="7" t="s">
        <v>16</v>
      </c>
      <c r="L33" s="7" t="s">
        <v>62</v>
      </c>
      <c r="M33" s="7" t="s">
        <v>41</v>
      </c>
      <c r="N33" s="7" t="s">
        <v>18</v>
      </c>
      <c r="O33" s="7"/>
      <c r="P33" s="10">
        <v>14.364932670980201</v>
      </c>
      <c r="Q33" s="28">
        <v>3</v>
      </c>
      <c r="R33" s="7" t="s">
        <v>76</v>
      </c>
      <c r="S33" s="28">
        <v>7</v>
      </c>
      <c r="T33" s="28">
        <v>3</v>
      </c>
      <c r="U33" s="28"/>
      <c r="V33" s="28">
        <v>1</v>
      </c>
      <c r="W33" s="28">
        <v>1</v>
      </c>
      <c r="X33" s="28"/>
      <c r="Y33" s="28">
        <v>1</v>
      </c>
      <c r="Z33" s="28"/>
    </row>
    <row r="34" spans="1:26" x14ac:dyDescent="0.25">
      <c r="A34" s="1" t="s">
        <v>126</v>
      </c>
      <c r="B34" s="2" t="s">
        <v>11</v>
      </c>
      <c r="C34" s="3" t="s">
        <v>127</v>
      </c>
      <c r="D34" s="2">
        <v>0</v>
      </c>
      <c r="E34" s="2" t="s">
        <v>54</v>
      </c>
      <c r="F34" s="2">
        <v>500</v>
      </c>
      <c r="G34" s="2" t="s">
        <v>14</v>
      </c>
      <c r="H34" s="2" t="s">
        <v>15</v>
      </c>
      <c r="I34" s="2">
        <v>1</v>
      </c>
      <c r="J34" s="4">
        <v>7</v>
      </c>
      <c r="K34" s="2" t="s">
        <v>16</v>
      </c>
      <c r="L34" s="2" t="s">
        <v>62</v>
      </c>
      <c r="M34" s="2" t="s">
        <v>41</v>
      </c>
      <c r="N34" s="2" t="s">
        <v>71</v>
      </c>
      <c r="O34" s="2"/>
      <c r="P34" s="5">
        <v>46.025821009922602</v>
      </c>
      <c r="Q34" s="34">
        <v>3</v>
      </c>
      <c r="R34" s="2" t="s">
        <v>76</v>
      </c>
      <c r="S34" s="34">
        <v>7</v>
      </c>
      <c r="T34" s="34">
        <v>7</v>
      </c>
      <c r="U34" s="34"/>
      <c r="V34" s="34">
        <v>1</v>
      </c>
      <c r="W34" s="34">
        <v>1</v>
      </c>
      <c r="X34" s="34"/>
      <c r="Y34" s="34">
        <v>2</v>
      </c>
      <c r="Z34" s="28"/>
    </row>
    <row r="35" spans="1:26" x14ac:dyDescent="0.25">
      <c r="A35" s="6" t="s">
        <v>126</v>
      </c>
      <c r="B35" s="7" t="s">
        <v>11</v>
      </c>
      <c r="C35" s="8" t="s">
        <v>127</v>
      </c>
      <c r="D35" s="7">
        <v>0</v>
      </c>
      <c r="E35" s="7" t="s">
        <v>54</v>
      </c>
      <c r="F35" s="7">
        <v>500</v>
      </c>
      <c r="G35" s="7" t="s">
        <v>14</v>
      </c>
      <c r="H35" s="7" t="s">
        <v>15</v>
      </c>
      <c r="I35" s="7">
        <v>1</v>
      </c>
      <c r="J35" s="9">
        <v>2</v>
      </c>
      <c r="K35" s="7" t="s">
        <v>16</v>
      </c>
      <c r="L35" s="7" t="s">
        <v>69</v>
      </c>
      <c r="M35" s="7" t="s">
        <v>70</v>
      </c>
      <c r="N35" s="7" t="s">
        <v>18</v>
      </c>
      <c r="O35" s="7"/>
      <c r="P35" s="10">
        <v>46.025821009922602</v>
      </c>
      <c r="Q35" s="28">
        <v>3</v>
      </c>
      <c r="R35" s="7" t="s">
        <v>76</v>
      </c>
      <c r="S35" s="28">
        <v>7</v>
      </c>
      <c r="T35" s="28">
        <v>2</v>
      </c>
      <c r="U35" s="28"/>
      <c r="V35" s="28">
        <v>1</v>
      </c>
      <c r="W35" s="28">
        <v>1</v>
      </c>
      <c r="X35" s="28"/>
      <c r="Y35" s="28">
        <v>2</v>
      </c>
      <c r="Z35" s="28"/>
    </row>
    <row r="36" spans="1:26" x14ac:dyDescent="0.25">
      <c r="A36" s="1" t="s">
        <v>128</v>
      </c>
      <c r="B36" s="2" t="s">
        <v>11</v>
      </c>
      <c r="C36" s="3" t="s">
        <v>129</v>
      </c>
      <c r="D36" s="2">
        <v>0</v>
      </c>
      <c r="E36" s="2" t="s">
        <v>54</v>
      </c>
      <c r="F36" s="2">
        <v>500</v>
      </c>
      <c r="G36" s="2" t="s">
        <v>14</v>
      </c>
      <c r="H36" s="2" t="s">
        <v>15</v>
      </c>
      <c r="I36" s="2">
        <v>1</v>
      </c>
      <c r="J36" s="4">
        <v>1</v>
      </c>
      <c r="K36" s="2" t="s">
        <v>47</v>
      </c>
      <c r="L36" s="2" t="s">
        <v>123</v>
      </c>
      <c r="M36" s="2" t="s">
        <v>41</v>
      </c>
      <c r="N36" s="2" t="s">
        <v>18</v>
      </c>
      <c r="O36" s="2"/>
      <c r="P36" s="5">
        <v>5.7459438919015202</v>
      </c>
      <c r="Q36" s="34">
        <v>2</v>
      </c>
      <c r="R36" s="2" t="s">
        <v>75</v>
      </c>
      <c r="S36" s="34">
        <v>17</v>
      </c>
      <c r="T36" s="34">
        <v>1</v>
      </c>
      <c r="U36" s="34"/>
      <c r="V36" s="34">
        <v>0</v>
      </c>
      <c r="W36" s="34">
        <v>0</v>
      </c>
      <c r="X36" s="34"/>
      <c r="Y36" s="34">
        <v>0</v>
      </c>
      <c r="Z36" s="28"/>
    </row>
    <row r="37" spans="1:26" x14ac:dyDescent="0.25">
      <c r="A37" s="6" t="s">
        <v>130</v>
      </c>
      <c r="B37" s="7" t="s">
        <v>11</v>
      </c>
      <c r="C37" s="8" t="s">
        <v>131</v>
      </c>
      <c r="D37" s="7">
        <v>0</v>
      </c>
      <c r="E37" s="7" t="s">
        <v>132</v>
      </c>
      <c r="F37" s="7">
        <v>500</v>
      </c>
      <c r="G37" s="7" t="s">
        <v>14</v>
      </c>
      <c r="H37" s="7" t="s">
        <v>15</v>
      </c>
      <c r="I37" s="7">
        <v>1</v>
      </c>
      <c r="J37" s="9">
        <v>6</v>
      </c>
      <c r="K37" s="7" t="s">
        <v>16</v>
      </c>
      <c r="L37" s="7" t="s">
        <v>62</v>
      </c>
      <c r="M37" s="7" t="s">
        <v>41</v>
      </c>
      <c r="N37" s="7" t="s">
        <v>18</v>
      </c>
      <c r="O37" s="7"/>
      <c r="P37" s="10">
        <v>25.954371212233099</v>
      </c>
      <c r="Q37" s="28">
        <v>3</v>
      </c>
      <c r="R37" s="7" t="s">
        <v>76</v>
      </c>
      <c r="S37" s="28">
        <v>7</v>
      </c>
      <c r="T37" s="28">
        <v>5</v>
      </c>
      <c r="U37" s="28"/>
      <c r="V37" s="28">
        <v>1</v>
      </c>
      <c r="W37" s="28">
        <v>1</v>
      </c>
      <c r="X37" s="28"/>
      <c r="Y37" s="28">
        <v>2</v>
      </c>
      <c r="Z37" s="28"/>
    </row>
    <row r="38" spans="1:26" x14ac:dyDescent="0.25">
      <c r="A38" s="1" t="s">
        <v>133</v>
      </c>
      <c r="B38" s="2" t="s">
        <v>11</v>
      </c>
      <c r="C38" s="3" t="s">
        <v>134</v>
      </c>
      <c r="D38" s="2">
        <v>0</v>
      </c>
      <c r="E38" s="2" t="s">
        <v>132</v>
      </c>
      <c r="F38" s="2">
        <v>500</v>
      </c>
      <c r="G38" s="2" t="s">
        <v>14</v>
      </c>
      <c r="H38" s="2" t="s">
        <v>15</v>
      </c>
      <c r="I38" s="2">
        <v>1</v>
      </c>
      <c r="J38" s="4">
        <v>12</v>
      </c>
      <c r="K38" s="2" t="s">
        <v>16</v>
      </c>
      <c r="L38" s="2" t="s">
        <v>135</v>
      </c>
      <c r="M38" s="2" t="s">
        <v>41</v>
      </c>
      <c r="N38" s="2" t="s">
        <v>71</v>
      </c>
      <c r="O38" s="2"/>
      <c r="P38" s="5">
        <v>67.958586696536599</v>
      </c>
      <c r="Q38" s="34">
        <v>3</v>
      </c>
      <c r="R38" s="2" t="s">
        <v>76</v>
      </c>
      <c r="S38" s="34">
        <v>7</v>
      </c>
      <c r="T38" s="34">
        <v>13</v>
      </c>
      <c r="U38" s="34"/>
      <c r="V38" s="34">
        <v>1</v>
      </c>
      <c r="W38" s="34">
        <v>2</v>
      </c>
      <c r="X38" s="34"/>
      <c r="Y38" s="34">
        <v>2</v>
      </c>
      <c r="Z38" s="28"/>
    </row>
    <row r="39" spans="1:26" x14ac:dyDescent="0.25">
      <c r="A39" s="6" t="s">
        <v>136</v>
      </c>
      <c r="B39" s="7" t="s">
        <v>11</v>
      </c>
      <c r="C39" s="8" t="s">
        <v>137</v>
      </c>
      <c r="D39" s="7">
        <v>0</v>
      </c>
      <c r="E39" s="7" t="s">
        <v>54</v>
      </c>
      <c r="F39" s="7">
        <v>500</v>
      </c>
      <c r="G39" s="7" t="s">
        <v>46</v>
      </c>
      <c r="H39" s="7" t="s">
        <v>15</v>
      </c>
      <c r="I39" s="7">
        <v>1</v>
      </c>
      <c r="J39" s="9">
        <v>1</v>
      </c>
      <c r="K39" s="7" t="s">
        <v>47</v>
      </c>
      <c r="L39" s="7" t="s">
        <v>123</v>
      </c>
      <c r="M39" s="7" t="s">
        <v>41</v>
      </c>
      <c r="N39" s="7" t="s">
        <v>18</v>
      </c>
      <c r="O39" s="7"/>
      <c r="P39" s="10">
        <v>8.8659180792750103</v>
      </c>
      <c r="Q39" s="28">
        <v>3</v>
      </c>
      <c r="R39" s="7" t="s">
        <v>75</v>
      </c>
      <c r="S39" s="28">
        <v>17</v>
      </c>
      <c r="T39" s="28">
        <v>1</v>
      </c>
      <c r="U39" s="28"/>
      <c r="V39" s="28">
        <v>1</v>
      </c>
      <c r="W39" s="28">
        <v>1</v>
      </c>
      <c r="X39" s="28"/>
      <c r="Y39" s="28">
        <v>1</v>
      </c>
      <c r="Z39" s="28"/>
    </row>
    <row r="40" spans="1:26" x14ac:dyDescent="0.25">
      <c r="A40" s="1" t="s">
        <v>136</v>
      </c>
      <c r="B40" s="2" t="s">
        <v>11</v>
      </c>
      <c r="C40" s="3" t="s">
        <v>137</v>
      </c>
      <c r="D40" s="2">
        <v>0</v>
      </c>
      <c r="E40" s="2" t="s">
        <v>54</v>
      </c>
      <c r="F40" s="2">
        <v>500</v>
      </c>
      <c r="G40" s="2" t="s">
        <v>46</v>
      </c>
      <c r="H40" s="2" t="s">
        <v>15</v>
      </c>
      <c r="I40" s="2">
        <v>1</v>
      </c>
      <c r="J40" s="4">
        <v>1</v>
      </c>
      <c r="K40" s="2" t="s">
        <v>47</v>
      </c>
      <c r="L40" s="2" t="s">
        <v>55</v>
      </c>
      <c r="M40" s="2" t="s">
        <v>56</v>
      </c>
      <c r="N40" s="2" t="s">
        <v>18</v>
      </c>
      <c r="O40" s="2"/>
      <c r="P40" s="5">
        <v>8.8659180792750103</v>
      </c>
      <c r="Q40" s="34">
        <v>3</v>
      </c>
      <c r="R40" s="2" t="s">
        <v>74</v>
      </c>
      <c r="S40" s="34">
        <v>11</v>
      </c>
      <c r="T40" s="34">
        <v>1</v>
      </c>
      <c r="U40" s="34"/>
      <c r="V40" s="34">
        <v>1</v>
      </c>
      <c r="W40" s="34">
        <v>1</v>
      </c>
      <c r="X40" s="34"/>
      <c r="Y40" s="34">
        <v>1</v>
      </c>
      <c r="Z40" s="28"/>
    </row>
    <row r="41" spans="1:26" x14ac:dyDescent="0.25">
      <c r="A41" s="6" t="s">
        <v>138</v>
      </c>
      <c r="B41" s="7" t="s">
        <v>11</v>
      </c>
      <c r="C41" s="8" t="s">
        <v>139</v>
      </c>
      <c r="D41" s="7">
        <v>0</v>
      </c>
      <c r="E41" s="7" t="s">
        <v>54</v>
      </c>
      <c r="F41" s="7">
        <v>500</v>
      </c>
      <c r="G41" s="7" t="s">
        <v>46</v>
      </c>
      <c r="H41" s="7" t="s">
        <v>15</v>
      </c>
      <c r="I41" s="7">
        <v>1</v>
      </c>
      <c r="J41" s="9">
        <v>1</v>
      </c>
      <c r="K41" s="7" t="s">
        <v>47</v>
      </c>
      <c r="L41" s="7" t="s">
        <v>123</v>
      </c>
      <c r="M41" s="7" t="s">
        <v>41</v>
      </c>
      <c r="N41" s="7" t="s">
        <v>18</v>
      </c>
      <c r="O41" s="7"/>
      <c r="P41" s="10">
        <v>8.9270999999999994</v>
      </c>
      <c r="Q41" s="28">
        <v>3</v>
      </c>
      <c r="R41" s="7" t="s">
        <v>75</v>
      </c>
      <c r="S41" s="28">
        <v>17</v>
      </c>
      <c r="T41" s="28">
        <v>1</v>
      </c>
      <c r="U41" s="28"/>
      <c r="V41" s="28">
        <v>1</v>
      </c>
      <c r="W41" s="28">
        <v>1</v>
      </c>
      <c r="X41" s="28"/>
      <c r="Y41" s="28">
        <v>1</v>
      </c>
      <c r="Z41" s="28"/>
    </row>
    <row r="42" spans="1:26" x14ac:dyDescent="0.25">
      <c r="A42" s="1" t="s">
        <v>138</v>
      </c>
      <c r="B42" s="2" t="s">
        <v>11</v>
      </c>
      <c r="C42" s="3" t="s">
        <v>139</v>
      </c>
      <c r="D42" s="2">
        <v>0</v>
      </c>
      <c r="E42" s="2" t="s">
        <v>54</v>
      </c>
      <c r="F42" s="2">
        <v>500</v>
      </c>
      <c r="G42" s="2" t="s">
        <v>46</v>
      </c>
      <c r="H42" s="2" t="s">
        <v>15</v>
      </c>
      <c r="I42" s="2">
        <v>1</v>
      </c>
      <c r="J42" s="4">
        <v>1</v>
      </c>
      <c r="K42" s="2" t="s">
        <v>47</v>
      </c>
      <c r="L42" s="2" t="s">
        <v>55</v>
      </c>
      <c r="M42" s="2" t="s">
        <v>56</v>
      </c>
      <c r="N42" s="2" t="s">
        <v>18</v>
      </c>
      <c r="O42" s="2"/>
      <c r="P42" s="5">
        <v>8.9270999999999994</v>
      </c>
      <c r="Q42" s="34">
        <v>3</v>
      </c>
      <c r="R42" s="2" t="s">
        <v>74</v>
      </c>
      <c r="S42" s="34">
        <v>11</v>
      </c>
      <c r="T42" s="34">
        <v>1</v>
      </c>
      <c r="U42" s="34"/>
      <c r="V42" s="34">
        <v>1</v>
      </c>
      <c r="W42" s="34">
        <v>1</v>
      </c>
      <c r="X42" s="34"/>
      <c r="Y42" s="34">
        <v>1</v>
      </c>
      <c r="Z42" s="28"/>
    </row>
    <row r="43" spans="1:26" x14ac:dyDescent="0.25">
      <c r="A43" s="6" t="s">
        <v>140</v>
      </c>
      <c r="B43" s="7" t="s">
        <v>11</v>
      </c>
      <c r="C43" s="8" t="s">
        <v>141</v>
      </c>
      <c r="D43" s="7">
        <v>0</v>
      </c>
      <c r="E43" s="7" t="s">
        <v>142</v>
      </c>
      <c r="F43" s="7">
        <v>300</v>
      </c>
      <c r="G43" s="7" t="s">
        <v>14</v>
      </c>
      <c r="H43" s="7" t="s">
        <v>15</v>
      </c>
      <c r="I43" s="7">
        <v>1</v>
      </c>
      <c r="J43" s="9">
        <v>1</v>
      </c>
      <c r="K43" s="7" t="s">
        <v>16</v>
      </c>
      <c r="L43" s="7" t="s">
        <v>69</v>
      </c>
      <c r="M43" s="7" t="s">
        <v>70</v>
      </c>
      <c r="N43" s="7" t="s">
        <v>143</v>
      </c>
      <c r="O43" s="7"/>
      <c r="P43" s="10">
        <v>17.588832483011402</v>
      </c>
      <c r="Q43" s="28">
        <v>2</v>
      </c>
      <c r="R43" s="7" t="s">
        <v>76</v>
      </c>
      <c r="S43" s="28">
        <v>7</v>
      </c>
      <c r="T43" s="28">
        <v>1</v>
      </c>
      <c r="U43" s="28"/>
      <c r="V43" s="28">
        <v>0</v>
      </c>
      <c r="W43" s="28">
        <v>0</v>
      </c>
      <c r="X43" s="28"/>
      <c r="Y43" s="28">
        <v>0</v>
      </c>
      <c r="Z43" s="28"/>
    </row>
    <row r="44" spans="1:26" x14ac:dyDescent="0.25">
      <c r="A44" s="1" t="s">
        <v>140</v>
      </c>
      <c r="B44" s="2" t="s">
        <v>11</v>
      </c>
      <c r="C44" s="3" t="s">
        <v>141</v>
      </c>
      <c r="D44" s="2">
        <v>0</v>
      </c>
      <c r="E44" s="2" t="s">
        <v>142</v>
      </c>
      <c r="F44" s="2">
        <v>300</v>
      </c>
      <c r="G44" s="2" t="s">
        <v>14</v>
      </c>
      <c r="H44" s="2" t="s">
        <v>15</v>
      </c>
      <c r="I44" s="2">
        <v>1</v>
      </c>
      <c r="J44" s="4">
        <v>2</v>
      </c>
      <c r="K44" s="2" t="s">
        <v>16</v>
      </c>
      <c r="L44" s="2" t="s">
        <v>62</v>
      </c>
      <c r="M44" s="2" t="s">
        <v>41</v>
      </c>
      <c r="N44" s="2"/>
      <c r="O44" s="2"/>
      <c r="P44" s="5">
        <v>17.588832483011402</v>
      </c>
      <c r="Q44" s="34">
        <v>2</v>
      </c>
      <c r="R44" s="2" t="s">
        <v>76</v>
      </c>
      <c r="S44" s="34">
        <v>7</v>
      </c>
      <c r="T44" s="34">
        <v>2</v>
      </c>
      <c r="U44" s="34"/>
      <c r="V44" s="34">
        <v>0</v>
      </c>
      <c r="W44" s="34">
        <v>0</v>
      </c>
      <c r="X44" s="34"/>
      <c r="Y44" s="34">
        <v>0</v>
      </c>
      <c r="Z44" s="28"/>
    </row>
    <row r="45" spans="1:26" x14ac:dyDescent="0.25">
      <c r="A45" s="6" t="s">
        <v>144</v>
      </c>
      <c r="B45" s="7" t="s">
        <v>11</v>
      </c>
      <c r="C45" s="8" t="s">
        <v>145</v>
      </c>
      <c r="D45" s="7">
        <v>0</v>
      </c>
      <c r="E45" s="7" t="s">
        <v>146</v>
      </c>
      <c r="F45" s="7">
        <v>200</v>
      </c>
      <c r="G45" s="7" t="s">
        <v>46</v>
      </c>
      <c r="H45" s="7" t="s">
        <v>15</v>
      </c>
      <c r="I45" s="7">
        <v>1</v>
      </c>
      <c r="J45" s="9">
        <v>1</v>
      </c>
      <c r="K45" s="7" t="s">
        <v>47</v>
      </c>
      <c r="L45" s="33" t="s">
        <v>86</v>
      </c>
      <c r="M45" s="7" t="s">
        <v>41</v>
      </c>
      <c r="N45" s="7" t="s">
        <v>18</v>
      </c>
      <c r="O45" s="7"/>
      <c r="P45" s="10">
        <v>6.4924404433699996</v>
      </c>
      <c r="Q45" s="28">
        <v>2</v>
      </c>
      <c r="R45" s="7" t="s">
        <v>93</v>
      </c>
      <c r="S45" s="28">
        <v>28</v>
      </c>
      <c r="T45" s="28">
        <v>1</v>
      </c>
      <c r="U45" s="28"/>
      <c r="V45" s="28">
        <v>0</v>
      </c>
      <c r="W45" s="28">
        <v>0</v>
      </c>
      <c r="X45" s="28"/>
      <c r="Y45" s="28">
        <v>0</v>
      </c>
      <c r="Z45" s="28"/>
    </row>
    <row r="46" spans="1:26" x14ac:dyDescent="0.25">
      <c r="A46" s="1" t="s">
        <v>147</v>
      </c>
      <c r="B46" s="2" t="s">
        <v>11</v>
      </c>
      <c r="C46" s="3" t="s">
        <v>148</v>
      </c>
      <c r="D46" s="2">
        <v>0</v>
      </c>
      <c r="E46" s="2" t="s">
        <v>85</v>
      </c>
      <c r="F46" s="2">
        <v>200</v>
      </c>
      <c r="G46" s="2" t="s">
        <v>46</v>
      </c>
      <c r="H46" s="2" t="s">
        <v>15</v>
      </c>
      <c r="I46" s="2">
        <v>1</v>
      </c>
      <c r="J46" s="4">
        <v>1</v>
      </c>
      <c r="K46" s="2" t="s">
        <v>47</v>
      </c>
      <c r="L46" s="60" t="s">
        <v>86</v>
      </c>
      <c r="M46" s="7" t="s">
        <v>41</v>
      </c>
      <c r="N46" s="2" t="s">
        <v>18</v>
      </c>
      <c r="O46" s="2"/>
      <c r="P46" s="5">
        <v>5.6811489810600104</v>
      </c>
      <c r="Q46" s="34">
        <v>2</v>
      </c>
      <c r="R46" s="2" t="s">
        <v>93</v>
      </c>
      <c r="S46" s="34">
        <v>28</v>
      </c>
      <c r="T46" s="34">
        <v>1</v>
      </c>
      <c r="U46" s="34"/>
      <c r="V46" s="34">
        <v>0</v>
      </c>
      <c r="W46" s="34">
        <v>0</v>
      </c>
      <c r="X46" s="34"/>
      <c r="Y46" s="34">
        <v>0</v>
      </c>
      <c r="Z46" s="28"/>
    </row>
    <row r="47" spans="1:26" x14ac:dyDescent="0.25">
      <c r="A47" s="6" t="s">
        <v>149</v>
      </c>
      <c r="B47" s="7" t="s">
        <v>11</v>
      </c>
      <c r="C47" s="8" t="s">
        <v>150</v>
      </c>
      <c r="D47" s="7">
        <v>0</v>
      </c>
      <c r="E47" s="7" t="s">
        <v>146</v>
      </c>
      <c r="F47" s="7">
        <v>200</v>
      </c>
      <c r="G47" s="7" t="s">
        <v>46</v>
      </c>
      <c r="H47" s="7" t="s">
        <v>28</v>
      </c>
      <c r="I47" s="7">
        <v>6</v>
      </c>
      <c r="J47" s="9">
        <v>2</v>
      </c>
      <c r="K47" s="7" t="s">
        <v>119</v>
      </c>
      <c r="L47" s="7" t="s">
        <v>120</v>
      </c>
      <c r="M47" s="7" t="s">
        <v>41</v>
      </c>
      <c r="N47" s="7" t="s">
        <v>18</v>
      </c>
      <c r="O47" s="7"/>
      <c r="P47" s="10">
        <v>13.125381867024</v>
      </c>
      <c r="Q47" s="28">
        <v>2</v>
      </c>
      <c r="R47" s="7" t="s">
        <v>77</v>
      </c>
      <c r="S47" s="28">
        <v>18</v>
      </c>
      <c r="T47" s="28">
        <v>2</v>
      </c>
      <c r="U47" s="28"/>
      <c r="V47" s="28">
        <v>0</v>
      </c>
      <c r="W47" s="28">
        <v>0</v>
      </c>
      <c r="X47" s="28"/>
      <c r="Y47" s="28">
        <v>0</v>
      </c>
      <c r="Z47" s="28"/>
    </row>
    <row r="48" spans="1:26" x14ac:dyDescent="0.25">
      <c r="A48" s="1" t="s">
        <v>151</v>
      </c>
      <c r="B48" s="2" t="s">
        <v>11</v>
      </c>
      <c r="C48" s="3" t="s">
        <v>152</v>
      </c>
      <c r="D48" s="2">
        <v>1</v>
      </c>
      <c r="E48" s="2" t="s">
        <v>142</v>
      </c>
      <c r="F48" s="2">
        <v>300</v>
      </c>
      <c r="G48" s="2" t="s">
        <v>14</v>
      </c>
      <c r="H48" s="2" t="s">
        <v>15</v>
      </c>
      <c r="I48" s="2">
        <v>1</v>
      </c>
      <c r="J48" s="4">
        <v>20</v>
      </c>
      <c r="K48" s="2" t="s">
        <v>16</v>
      </c>
      <c r="L48" s="2" t="s">
        <v>17</v>
      </c>
      <c r="M48" s="2" t="s">
        <v>41</v>
      </c>
      <c r="N48" s="2" t="s">
        <v>71</v>
      </c>
      <c r="O48" s="2"/>
      <c r="P48" s="5">
        <v>118.39043773524</v>
      </c>
      <c r="Q48" s="34">
        <v>3</v>
      </c>
      <c r="R48" s="2" t="s">
        <v>254</v>
      </c>
      <c r="S48" s="34">
        <v>3</v>
      </c>
      <c r="T48" s="34">
        <v>33</v>
      </c>
      <c r="U48" s="34"/>
      <c r="V48" s="34">
        <v>1</v>
      </c>
      <c r="W48" s="34">
        <v>3</v>
      </c>
      <c r="X48" s="34"/>
      <c r="Y48" s="34">
        <v>2</v>
      </c>
      <c r="Z48" s="28"/>
    </row>
    <row r="49" spans="1:26" x14ac:dyDescent="0.25">
      <c r="A49" s="6" t="s">
        <v>153</v>
      </c>
      <c r="B49" s="7" t="s">
        <v>11</v>
      </c>
      <c r="C49" s="8" t="s">
        <v>154</v>
      </c>
      <c r="D49" s="7">
        <v>1</v>
      </c>
      <c r="E49" s="7" t="s">
        <v>142</v>
      </c>
      <c r="F49" s="7">
        <v>300</v>
      </c>
      <c r="G49" s="7" t="s">
        <v>14</v>
      </c>
      <c r="H49" s="7" t="s">
        <v>15</v>
      </c>
      <c r="I49" s="7">
        <v>1</v>
      </c>
      <c r="J49" s="9">
        <v>8</v>
      </c>
      <c r="K49" s="7" t="s">
        <v>16</v>
      </c>
      <c r="L49" s="7" t="s">
        <v>17</v>
      </c>
      <c r="M49" s="7" t="s">
        <v>41</v>
      </c>
      <c r="N49" s="7" t="s">
        <v>71</v>
      </c>
      <c r="O49" s="7"/>
      <c r="P49" s="10">
        <v>49.956526748553401</v>
      </c>
      <c r="Q49" s="28">
        <v>3</v>
      </c>
      <c r="R49" s="7" t="s">
        <v>254</v>
      </c>
      <c r="S49" s="28">
        <v>3</v>
      </c>
      <c r="T49" s="28">
        <v>14</v>
      </c>
      <c r="U49" s="28"/>
      <c r="V49" s="28">
        <v>1</v>
      </c>
      <c r="W49" s="28">
        <v>2</v>
      </c>
      <c r="X49" s="28"/>
      <c r="Y49" s="28">
        <v>2</v>
      </c>
      <c r="Z49" s="28"/>
    </row>
    <row r="50" spans="1:26" x14ac:dyDescent="0.25">
      <c r="A50" s="1" t="s">
        <v>155</v>
      </c>
      <c r="B50" s="3" t="s">
        <v>11</v>
      </c>
      <c r="C50" s="3" t="s">
        <v>156</v>
      </c>
      <c r="D50" s="2">
        <v>1</v>
      </c>
      <c r="E50" s="2" t="s">
        <v>142</v>
      </c>
      <c r="F50" s="2">
        <v>300</v>
      </c>
      <c r="G50" s="2"/>
      <c r="H50" s="2" t="s">
        <v>15</v>
      </c>
      <c r="I50" s="2">
        <v>1</v>
      </c>
      <c r="J50" s="4">
        <v>3</v>
      </c>
      <c r="K50" s="2" t="s">
        <v>16</v>
      </c>
      <c r="L50" s="2" t="s">
        <v>17</v>
      </c>
      <c r="M50" s="2" t="s">
        <v>157</v>
      </c>
      <c r="N50" s="2" t="s">
        <v>18</v>
      </c>
      <c r="O50" s="2"/>
      <c r="P50" s="11">
        <v>21.4850230191186</v>
      </c>
      <c r="Q50" s="34">
        <v>2</v>
      </c>
      <c r="R50" s="2" t="s">
        <v>254</v>
      </c>
      <c r="S50" s="34">
        <v>3</v>
      </c>
      <c r="T50" s="34">
        <v>3</v>
      </c>
      <c r="U50" s="34"/>
      <c r="V50" s="34">
        <v>0</v>
      </c>
      <c r="W50" s="34">
        <v>0</v>
      </c>
      <c r="X50" s="34"/>
      <c r="Y50" s="34">
        <v>0</v>
      </c>
      <c r="Z50" s="28"/>
    </row>
    <row r="51" spans="1:26" x14ac:dyDescent="0.25">
      <c r="A51" s="6" t="s">
        <v>158</v>
      </c>
      <c r="B51" s="7" t="s">
        <v>11</v>
      </c>
      <c r="C51" s="8" t="s">
        <v>159</v>
      </c>
      <c r="D51" s="7">
        <v>2</v>
      </c>
      <c r="E51" s="7" t="s">
        <v>160</v>
      </c>
      <c r="F51" s="7">
        <v>500</v>
      </c>
      <c r="G51" s="7" t="s">
        <v>46</v>
      </c>
      <c r="H51" s="7" t="s">
        <v>15</v>
      </c>
      <c r="I51" s="7">
        <v>1</v>
      </c>
      <c r="J51" s="9">
        <v>1</v>
      </c>
      <c r="K51" s="7" t="s">
        <v>47</v>
      </c>
      <c r="L51" s="7" t="s">
        <v>62</v>
      </c>
      <c r="M51" s="7" t="s">
        <v>41</v>
      </c>
      <c r="N51" s="7" t="s">
        <v>18</v>
      </c>
      <c r="O51" s="7"/>
      <c r="P51" s="10">
        <v>10.712190621107201</v>
      </c>
      <c r="Q51" s="28">
        <v>2</v>
      </c>
      <c r="R51" s="7" t="s">
        <v>76</v>
      </c>
      <c r="S51" s="28">
        <v>7</v>
      </c>
      <c r="T51" s="28">
        <v>1</v>
      </c>
      <c r="U51" s="28"/>
      <c r="V51" s="28">
        <v>0</v>
      </c>
      <c r="W51" s="28">
        <v>0</v>
      </c>
      <c r="X51" s="28"/>
      <c r="Y51" s="28">
        <v>0</v>
      </c>
      <c r="Z51" s="28"/>
    </row>
    <row r="52" spans="1:26" x14ac:dyDescent="0.25">
      <c r="A52" s="1" t="s">
        <v>161</v>
      </c>
      <c r="B52" s="2" t="s">
        <v>11</v>
      </c>
      <c r="C52" s="3" t="s">
        <v>162</v>
      </c>
      <c r="D52" s="2">
        <v>2</v>
      </c>
      <c r="E52" s="2" t="s">
        <v>163</v>
      </c>
      <c r="F52" s="2">
        <v>300</v>
      </c>
      <c r="G52" s="2" t="s">
        <v>14</v>
      </c>
      <c r="H52" s="2" t="s">
        <v>15</v>
      </c>
      <c r="I52" s="2">
        <v>1</v>
      </c>
      <c r="J52" s="4">
        <v>6</v>
      </c>
      <c r="K52" s="2" t="s">
        <v>16</v>
      </c>
      <c r="L52" s="2" t="s">
        <v>62</v>
      </c>
      <c r="M52" s="2" t="s">
        <v>41</v>
      </c>
      <c r="N52" s="2" t="s">
        <v>71</v>
      </c>
      <c r="O52" s="2"/>
      <c r="P52" s="5">
        <v>48.728400752580001</v>
      </c>
      <c r="Q52" s="34">
        <v>3</v>
      </c>
      <c r="R52" s="2" t="s">
        <v>76</v>
      </c>
      <c r="S52" s="34">
        <v>7</v>
      </c>
      <c r="T52" s="34">
        <v>6</v>
      </c>
      <c r="U52" s="34"/>
      <c r="V52" s="34">
        <v>1</v>
      </c>
      <c r="W52" s="34">
        <v>2</v>
      </c>
      <c r="X52" s="34"/>
      <c r="Y52" s="34">
        <v>2</v>
      </c>
      <c r="Z52" s="28"/>
    </row>
    <row r="53" spans="1:26" x14ac:dyDescent="0.25">
      <c r="A53" s="6" t="s">
        <v>164</v>
      </c>
      <c r="B53" s="7" t="s">
        <v>165</v>
      </c>
      <c r="C53" s="8" t="s">
        <v>162</v>
      </c>
      <c r="D53" s="7">
        <v>2</v>
      </c>
      <c r="E53" s="7" t="s">
        <v>163</v>
      </c>
      <c r="F53" s="7">
        <v>300</v>
      </c>
      <c r="G53" s="7" t="s">
        <v>14</v>
      </c>
      <c r="H53" s="7" t="s">
        <v>15</v>
      </c>
      <c r="I53" s="7">
        <v>1</v>
      </c>
      <c r="J53" s="9">
        <v>2</v>
      </c>
      <c r="K53" s="7" t="s">
        <v>16</v>
      </c>
      <c r="L53" s="7" t="s">
        <v>166</v>
      </c>
      <c r="M53" s="7" t="s">
        <v>41</v>
      </c>
      <c r="N53" s="7" t="s">
        <v>18</v>
      </c>
      <c r="O53" s="7"/>
      <c r="P53" s="10">
        <v>48.728400752580001</v>
      </c>
      <c r="Q53" s="28">
        <v>3</v>
      </c>
      <c r="R53" s="7" t="s">
        <v>112</v>
      </c>
      <c r="S53" s="28">
        <v>20</v>
      </c>
      <c r="T53" s="28">
        <v>3</v>
      </c>
      <c r="U53" s="28"/>
      <c r="V53" s="28">
        <v>1</v>
      </c>
      <c r="W53" s="28">
        <v>1</v>
      </c>
      <c r="X53" s="28"/>
      <c r="Y53" s="28">
        <v>2</v>
      </c>
      <c r="Z53" s="28"/>
    </row>
    <row r="54" spans="1:26" x14ac:dyDescent="0.25">
      <c r="A54" s="1" t="s">
        <v>161</v>
      </c>
      <c r="B54" s="2" t="s">
        <v>11</v>
      </c>
      <c r="C54" s="3" t="s">
        <v>162</v>
      </c>
      <c r="D54" s="2">
        <v>2</v>
      </c>
      <c r="E54" s="2" t="s">
        <v>163</v>
      </c>
      <c r="F54" s="2">
        <v>300</v>
      </c>
      <c r="G54" s="2" t="s">
        <v>14</v>
      </c>
      <c r="H54" s="2" t="s">
        <v>15</v>
      </c>
      <c r="I54" s="2">
        <v>1</v>
      </c>
      <c r="J54" s="4">
        <v>3</v>
      </c>
      <c r="K54" s="2" t="s">
        <v>16</v>
      </c>
      <c r="L54" s="2" t="s">
        <v>69</v>
      </c>
      <c r="M54" s="2" t="s">
        <v>70</v>
      </c>
      <c r="N54" s="2" t="s">
        <v>71</v>
      </c>
      <c r="O54" s="2"/>
      <c r="P54" s="5">
        <v>48.728400752580001</v>
      </c>
      <c r="Q54" s="34">
        <v>3</v>
      </c>
      <c r="R54" s="2" t="s">
        <v>76</v>
      </c>
      <c r="S54" s="34">
        <v>7</v>
      </c>
      <c r="T54" s="34">
        <v>3</v>
      </c>
      <c r="U54" s="34"/>
      <c r="V54" s="34">
        <v>1</v>
      </c>
      <c r="W54" s="34">
        <v>1</v>
      </c>
      <c r="X54" s="34"/>
      <c r="Y54" s="34">
        <v>2</v>
      </c>
      <c r="Z54" s="28"/>
    </row>
    <row r="55" spans="1:26" x14ac:dyDescent="0.25">
      <c r="A55" s="6" t="s">
        <v>167</v>
      </c>
      <c r="B55" s="7" t="s">
        <v>11</v>
      </c>
      <c r="C55" s="8" t="s">
        <v>168</v>
      </c>
      <c r="D55" s="7">
        <v>2</v>
      </c>
      <c r="E55" s="7" t="s">
        <v>163</v>
      </c>
      <c r="F55" s="7">
        <v>300</v>
      </c>
      <c r="G55" s="7" t="s">
        <v>14</v>
      </c>
      <c r="H55" s="7" t="s">
        <v>15</v>
      </c>
      <c r="I55" s="7">
        <v>1</v>
      </c>
      <c r="J55" s="9">
        <v>9</v>
      </c>
      <c r="K55" s="7" t="s">
        <v>16</v>
      </c>
      <c r="L55" s="7" t="s">
        <v>62</v>
      </c>
      <c r="M55" s="7" t="s">
        <v>41</v>
      </c>
      <c r="N55" s="7" t="s">
        <v>71</v>
      </c>
      <c r="O55" s="7"/>
      <c r="P55" s="10">
        <v>50.390014233160002</v>
      </c>
      <c r="Q55" s="28">
        <v>3</v>
      </c>
      <c r="R55" s="7" t="s">
        <v>76</v>
      </c>
      <c r="S55" s="28">
        <v>7</v>
      </c>
      <c r="T55" s="28">
        <v>6</v>
      </c>
      <c r="U55" s="28"/>
      <c r="V55" s="28">
        <v>1</v>
      </c>
      <c r="W55" s="28">
        <v>2</v>
      </c>
      <c r="X55" s="28"/>
      <c r="Y55" s="28">
        <v>2</v>
      </c>
      <c r="Z55" s="28"/>
    </row>
    <row r="56" spans="1:26" x14ac:dyDescent="0.25">
      <c r="A56" s="1" t="s">
        <v>167</v>
      </c>
      <c r="B56" s="2" t="s">
        <v>11</v>
      </c>
      <c r="C56" s="3" t="s">
        <v>168</v>
      </c>
      <c r="D56" s="2">
        <v>2</v>
      </c>
      <c r="E56" s="2" t="s">
        <v>163</v>
      </c>
      <c r="F56" s="2">
        <v>300</v>
      </c>
      <c r="G56" s="2" t="s">
        <v>14</v>
      </c>
      <c r="H56" s="2" t="s">
        <v>15</v>
      </c>
      <c r="I56" s="2">
        <v>1</v>
      </c>
      <c r="J56" s="4">
        <v>2</v>
      </c>
      <c r="K56" s="2" t="s">
        <v>16</v>
      </c>
      <c r="L56" s="2" t="s">
        <v>166</v>
      </c>
      <c r="M56" s="2" t="s">
        <v>41</v>
      </c>
      <c r="N56" s="2" t="s">
        <v>18</v>
      </c>
      <c r="O56" s="2"/>
      <c r="P56" s="5">
        <v>50.390014233160002</v>
      </c>
      <c r="Q56" s="34">
        <v>3</v>
      </c>
      <c r="R56" s="2" t="s">
        <v>112</v>
      </c>
      <c r="S56" s="34">
        <v>20</v>
      </c>
      <c r="T56" s="34">
        <v>7</v>
      </c>
      <c r="U56" s="34"/>
      <c r="V56" s="34">
        <v>1</v>
      </c>
      <c r="W56" s="34">
        <v>2</v>
      </c>
      <c r="X56" s="34"/>
      <c r="Y56" s="34">
        <v>2</v>
      </c>
      <c r="Z56" s="28"/>
    </row>
    <row r="57" spans="1:26" x14ac:dyDescent="0.25">
      <c r="A57" s="6" t="s">
        <v>169</v>
      </c>
      <c r="B57" s="7" t="s">
        <v>11</v>
      </c>
      <c r="C57" s="8" t="s">
        <v>170</v>
      </c>
      <c r="D57" s="7">
        <v>2</v>
      </c>
      <c r="E57" s="7" t="s">
        <v>171</v>
      </c>
      <c r="F57" s="7">
        <v>500</v>
      </c>
      <c r="G57" s="7" t="s">
        <v>14</v>
      </c>
      <c r="H57" s="7" t="s">
        <v>15</v>
      </c>
      <c r="I57" s="7">
        <v>1</v>
      </c>
      <c r="J57" s="9">
        <v>2</v>
      </c>
      <c r="K57" s="7" t="s">
        <v>16</v>
      </c>
      <c r="L57" s="7" t="s">
        <v>111</v>
      </c>
      <c r="M57" s="7" t="s">
        <v>41</v>
      </c>
      <c r="N57" s="7"/>
      <c r="O57" s="7"/>
      <c r="P57" s="10">
        <v>91.043571377197694</v>
      </c>
      <c r="Q57" s="28">
        <v>3</v>
      </c>
      <c r="R57" s="7" t="s">
        <v>112</v>
      </c>
      <c r="S57" s="28">
        <v>20</v>
      </c>
      <c r="T57" s="28">
        <v>1</v>
      </c>
      <c r="U57" s="28"/>
      <c r="V57" s="28">
        <v>1</v>
      </c>
      <c r="W57" s="28">
        <v>1</v>
      </c>
      <c r="X57" s="28"/>
      <c r="Y57" s="28">
        <v>2</v>
      </c>
      <c r="Z57" s="28"/>
    </row>
    <row r="58" spans="1:26" x14ac:dyDescent="0.25">
      <c r="A58" s="1" t="s">
        <v>169</v>
      </c>
      <c r="B58" s="2" t="s">
        <v>11</v>
      </c>
      <c r="C58" s="3" t="s">
        <v>170</v>
      </c>
      <c r="D58" s="2">
        <v>2</v>
      </c>
      <c r="E58" s="2" t="s">
        <v>171</v>
      </c>
      <c r="F58" s="2">
        <v>500</v>
      </c>
      <c r="G58" s="2" t="s">
        <v>14</v>
      </c>
      <c r="H58" s="2" t="s">
        <v>15</v>
      </c>
      <c r="I58" s="2">
        <v>1</v>
      </c>
      <c r="J58" s="4">
        <v>16</v>
      </c>
      <c r="K58" s="2" t="s">
        <v>16</v>
      </c>
      <c r="L58" s="2" t="s">
        <v>62</v>
      </c>
      <c r="M58" s="2" t="s">
        <v>41</v>
      </c>
      <c r="N58" s="2" t="s">
        <v>71</v>
      </c>
      <c r="O58" s="2"/>
      <c r="P58" s="5">
        <v>91.043571377197694</v>
      </c>
      <c r="Q58" s="34">
        <v>3</v>
      </c>
      <c r="R58" s="2" t="s">
        <v>76</v>
      </c>
      <c r="S58" s="34">
        <v>7</v>
      </c>
      <c r="T58" s="34">
        <v>17</v>
      </c>
      <c r="U58" s="34"/>
      <c r="V58" s="34">
        <v>1</v>
      </c>
      <c r="W58" s="34">
        <v>3</v>
      </c>
      <c r="X58" s="34"/>
      <c r="Y58" s="34">
        <v>2</v>
      </c>
      <c r="Z58" s="28"/>
    </row>
    <row r="59" spans="1:26" x14ac:dyDescent="0.25">
      <c r="A59" s="6" t="s">
        <v>172</v>
      </c>
      <c r="B59" s="7" t="s">
        <v>11</v>
      </c>
      <c r="C59" s="8" t="s">
        <v>173</v>
      </c>
      <c r="D59" s="7">
        <v>2</v>
      </c>
      <c r="E59" s="7" t="s">
        <v>160</v>
      </c>
      <c r="F59" s="7">
        <v>500</v>
      </c>
      <c r="G59" s="7" t="s">
        <v>14</v>
      </c>
      <c r="H59" s="7" t="s">
        <v>15</v>
      </c>
      <c r="I59" s="7">
        <v>1</v>
      </c>
      <c r="J59" s="9">
        <v>12</v>
      </c>
      <c r="K59" s="7" t="s">
        <v>16</v>
      </c>
      <c r="L59" s="7" t="s">
        <v>62</v>
      </c>
      <c r="M59" s="7" t="s">
        <v>41</v>
      </c>
      <c r="N59" s="7" t="s">
        <v>25</v>
      </c>
      <c r="O59" s="7"/>
      <c r="P59" s="10">
        <v>72.522128592330901</v>
      </c>
      <c r="Q59" s="28">
        <v>3</v>
      </c>
      <c r="R59" s="7" t="s">
        <v>76</v>
      </c>
      <c r="S59" s="28">
        <v>7</v>
      </c>
      <c r="T59" s="28">
        <v>14</v>
      </c>
      <c r="U59" s="28"/>
      <c r="V59" s="28">
        <v>1</v>
      </c>
      <c r="W59" s="28">
        <v>2</v>
      </c>
      <c r="X59" s="28"/>
      <c r="Y59" s="28">
        <v>2</v>
      </c>
      <c r="Z59" s="28"/>
    </row>
    <row r="60" spans="1:26" x14ac:dyDescent="0.25">
      <c r="A60" s="1" t="s">
        <v>172</v>
      </c>
      <c r="B60" s="2" t="s">
        <v>11</v>
      </c>
      <c r="C60" s="3" t="s">
        <v>173</v>
      </c>
      <c r="D60" s="2">
        <v>2</v>
      </c>
      <c r="E60" s="2" t="s">
        <v>160</v>
      </c>
      <c r="F60" s="2">
        <v>500</v>
      </c>
      <c r="G60" s="2" t="s">
        <v>14</v>
      </c>
      <c r="H60" s="2" t="s">
        <v>15</v>
      </c>
      <c r="I60" s="2">
        <v>1</v>
      </c>
      <c r="J60" s="4">
        <v>1</v>
      </c>
      <c r="K60" s="2" t="s">
        <v>16</v>
      </c>
      <c r="L60" s="2" t="s">
        <v>111</v>
      </c>
      <c r="M60" s="2" t="s">
        <v>41</v>
      </c>
      <c r="N60" s="2" t="s">
        <v>18</v>
      </c>
      <c r="O60" s="2"/>
      <c r="P60" s="5">
        <v>72.522128592330901</v>
      </c>
      <c r="Q60" s="34">
        <v>3</v>
      </c>
      <c r="R60" s="2" t="s">
        <v>112</v>
      </c>
      <c r="S60" s="34">
        <v>20</v>
      </c>
      <c r="T60" s="34">
        <v>1</v>
      </c>
      <c r="U60" s="34"/>
      <c r="V60" s="34">
        <v>1</v>
      </c>
      <c r="W60" s="34">
        <v>1</v>
      </c>
      <c r="X60" s="34"/>
      <c r="Y60" s="34">
        <v>2</v>
      </c>
      <c r="Z60" s="28"/>
    </row>
    <row r="61" spans="1:26" x14ac:dyDescent="0.25">
      <c r="A61" s="6" t="s">
        <v>174</v>
      </c>
      <c r="B61" s="7" t="s">
        <v>11</v>
      </c>
      <c r="C61" s="8" t="s">
        <v>175</v>
      </c>
      <c r="D61" s="7">
        <v>2</v>
      </c>
      <c r="E61" s="7" t="s">
        <v>160</v>
      </c>
      <c r="F61" s="7">
        <v>500</v>
      </c>
      <c r="G61" s="7" t="s">
        <v>14</v>
      </c>
      <c r="H61" s="7" t="s">
        <v>15</v>
      </c>
      <c r="I61" s="7">
        <v>1</v>
      </c>
      <c r="J61" s="9">
        <v>11</v>
      </c>
      <c r="K61" s="7" t="s">
        <v>16</v>
      </c>
      <c r="L61" s="7" t="s">
        <v>62</v>
      </c>
      <c r="M61" s="7" t="s">
        <v>41</v>
      </c>
      <c r="N61" s="7" t="s">
        <v>71</v>
      </c>
      <c r="O61" s="7"/>
      <c r="P61" s="10">
        <v>68.621923691681104</v>
      </c>
      <c r="Q61" s="28">
        <v>3</v>
      </c>
      <c r="R61" s="7" t="s">
        <v>76</v>
      </c>
      <c r="S61" s="28">
        <v>7</v>
      </c>
      <c r="T61" s="28">
        <v>13</v>
      </c>
      <c r="U61" s="28"/>
      <c r="V61" s="28">
        <v>1</v>
      </c>
      <c r="W61" s="28">
        <v>2</v>
      </c>
      <c r="X61" s="28"/>
      <c r="Y61" s="28">
        <v>2</v>
      </c>
      <c r="Z61" s="28"/>
    </row>
    <row r="62" spans="1:26" x14ac:dyDescent="0.25">
      <c r="A62" s="1" t="s">
        <v>174</v>
      </c>
      <c r="B62" s="2" t="s">
        <v>11</v>
      </c>
      <c r="C62" s="3" t="s">
        <v>175</v>
      </c>
      <c r="D62" s="2">
        <v>2</v>
      </c>
      <c r="E62" s="2" t="s">
        <v>160</v>
      </c>
      <c r="F62" s="2">
        <v>500</v>
      </c>
      <c r="G62" s="2" t="s">
        <v>14</v>
      </c>
      <c r="H62" s="2" t="s">
        <v>15</v>
      </c>
      <c r="I62" s="2">
        <v>1</v>
      </c>
      <c r="J62" s="4">
        <v>1</v>
      </c>
      <c r="K62" s="2" t="s">
        <v>16</v>
      </c>
      <c r="L62" s="2" t="s">
        <v>111</v>
      </c>
      <c r="M62" s="2" t="s">
        <v>41</v>
      </c>
      <c r="N62" s="2" t="s">
        <v>18</v>
      </c>
      <c r="O62" s="2"/>
      <c r="P62" s="5">
        <v>68.621923691681104</v>
      </c>
      <c r="Q62" s="34">
        <v>3</v>
      </c>
      <c r="R62" s="2" t="s">
        <v>112</v>
      </c>
      <c r="S62" s="34">
        <v>20</v>
      </c>
      <c r="T62" s="34">
        <v>1</v>
      </c>
      <c r="U62" s="34"/>
      <c r="V62" s="34">
        <v>1</v>
      </c>
      <c r="W62" s="34">
        <v>1</v>
      </c>
      <c r="X62" s="34"/>
      <c r="Y62" s="34">
        <v>2</v>
      </c>
      <c r="Z62" s="28"/>
    </row>
    <row r="63" spans="1:26" x14ac:dyDescent="0.25">
      <c r="A63" s="6" t="s">
        <v>176</v>
      </c>
      <c r="B63" s="7" t="s">
        <v>11</v>
      </c>
      <c r="C63" s="8" t="s">
        <v>177</v>
      </c>
      <c r="D63" s="7">
        <v>2</v>
      </c>
      <c r="E63" s="7" t="s">
        <v>160</v>
      </c>
      <c r="F63" s="7">
        <v>500</v>
      </c>
      <c r="G63" s="7" t="s">
        <v>14</v>
      </c>
      <c r="H63" s="7" t="s">
        <v>15</v>
      </c>
      <c r="I63" s="7">
        <v>1</v>
      </c>
      <c r="J63" s="9">
        <v>12</v>
      </c>
      <c r="K63" s="7" t="s">
        <v>16</v>
      </c>
      <c r="L63" s="7" t="s">
        <v>62</v>
      </c>
      <c r="M63" s="7" t="s">
        <v>41</v>
      </c>
      <c r="N63" s="7" t="s">
        <v>71</v>
      </c>
      <c r="O63" s="7"/>
      <c r="P63" s="10">
        <v>68.635153642135606</v>
      </c>
      <c r="Q63" s="28">
        <v>3</v>
      </c>
      <c r="R63" s="7" t="s">
        <v>76</v>
      </c>
      <c r="S63" s="28">
        <v>7</v>
      </c>
      <c r="T63" s="28">
        <v>13</v>
      </c>
      <c r="U63" s="28"/>
      <c r="V63" s="28">
        <v>1</v>
      </c>
      <c r="W63" s="28">
        <v>2</v>
      </c>
      <c r="X63" s="28"/>
      <c r="Y63" s="28">
        <v>2</v>
      </c>
      <c r="Z63" s="28"/>
    </row>
    <row r="64" spans="1:26" x14ac:dyDescent="0.25">
      <c r="A64" s="1" t="s">
        <v>176</v>
      </c>
      <c r="B64" s="2" t="s">
        <v>11</v>
      </c>
      <c r="C64" s="3" t="s">
        <v>177</v>
      </c>
      <c r="D64" s="2">
        <v>2</v>
      </c>
      <c r="E64" s="2" t="s">
        <v>160</v>
      </c>
      <c r="F64" s="2">
        <v>500</v>
      </c>
      <c r="G64" s="2" t="s">
        <v>14</v>
      </c>
      <c r="H64" s="2" t="s">
        <v>15</v>
      </c>
      <c r="I64" s="2">
        <v>1</v>
      </c>
      <c r="J64" s="4">
        <v>1</v>
      </c>
      <c r="K64" s="2" t="s">
        <v>16</v>
      </c>
      <c r="L64" s="2" t="s">
        <v>111</v>
      </c>
      <c r="M64" s="2" t="s">
        <v>41</v>
      </c>
      <c r="N64" s="2" t="s">
        <v>18</v>
      </c>
      <c r="O64" s="2"/>
      <c r="P64" s="5">
        <v>68.635153642135606</v>
      </c>
      <c r="Q64" s="34">
        <v>3</v>
      </c>
      <c r="R64" s="2" t="s">
        <v>112</v>
      </c>
      <c r="S64" s="34">
        <v>20</v>
      </c>
      <c r="T64" s="34">
        <v>1</v>
      </c>
      <c r="U64" s="34"/>
      <c r="V64" s="34">
        <v>1</v>
      </c>
      <c r="W64" s="34">
        <v>1</v>
      </c>
      <c r="X64" s="34"/>
      <c r="Y64" s="34">
        <v>2</v>
      </c>
      <c r="Z64" s="28"/>
    </row>
    <row r="65" spans="1:26" x14ac:dyDescent="0.25">
      <c r="A65" s="6" t="s">
        <v>178</v>
      </c>
      <c r="B65" s="7" t="s">
        <v>11</v>
      </c>
      <c r="C65" s="8" t="s">
        <v>179</v>
      </c>
      <c r="D65" s="7">
        <v>2</v>
      </c>
      <c r="E65" s="7" t="s">
        <v>54</v>
      </c>
      <c r="F65" s="7">
        <v>500</v>
      </c>
      <c r="G65" s="7" t="s">
        <v>14</v>
      </c>
      <c r="H65" s="7" t="s">
        <v>15</v>
      </c>
      <c r="I65" s="7">
        <v>1</v>
      </c>
      <c r="J65" s="9">
        <v>13</v>
      </c>
      <c r="K65" s="7" t="s">
        <v>16</v>
      </c>
      <c r="L65" s="7" t="s">
        <v>62</v>
      </c>
      <c r="M65" s="7" t="s">
        <v>41</v>
      </c>
      <c r="N65" s="7" t="s">
        <v>71</v>
      </c>
      <c r="O65" s="7"/>
      <c r="P65" s="10">
        <v>69.170474206974603</v>
      </c>
      <c r="Q65" s="28">
        <v>3</v>
      </c>
      <c r="R65" s="7" t="s">
        <v>76</v>
      </c>
      <c r="S65" s="28">
        <v>7</v>
      </c>
      <c r="T65" s="28">
        <v>14</v>
      </c>
      <c r="U65" s="28"/>
      <c r="V65" s="28">
        <v>1</v>
      </c>
      <c r="W65" s="28">
        <v>2</v>
      </c>
      <c r="X65" s="28"/>
      <c r="Y65" s="28">
        <v>2</v>
      </c>
      <c r="Z65" s="28"/>
    </row>
    <row r="66" spans="1:26" x14ac:dyDescent="0.25">
      <c r="A66" s="1" t="s">
        <v>180</v>
      </c>
      <c r="B66" s="2" t="s">
        <v>11</v>
      </c>
      <c r="C66" s="3" t="s">
        <v>181</v>
      </c>
      <c r="D66" s="2">
        <v>2</v>
      </c>
      <c r="E66" s="2" t="s">
        <v>160</v>
      </c>
      <c r="F66" s="2">
        <v>500</v>
      </c>
      <c r="G66" s="2" t="s">
        <v>14</v>
      </c>
      <c r="H66" s="2" t="s">
        <v>15</v>
      </c>
      <c r="I66" s="2">
        <v>1</v>
      </c>
      <c r="J66" s="4">
        <v>14</v>
      </c>
      <c r="K66" s="2" t="s">
        <v>16</v>
      </c>
      <c r="L66" s="2" t="s">
        <v>62</v>
      </c>
      <c r="M66" s="2" t="s">
        <v>41</v>
      </c>
      <c r="N66" s="2" t="s">
        <v>71</v>
      </c>
      <c r="O66" s="2"/>
      <c r="P66" s="5">
        <v>70.812754321592195</v>
      </c>
      <c r="Q66" s="34">
        <v>3</v>
      </c>
      <c r="R66" s="2" t="s">
        <v>76</v>
      </c>
      <c r="S66" s="34">
        <v>7</v>
      </c>
      <c r="T66" s="34">
        <v>6</v>
      </c>
      <c r="U66" s="34"/>
      <c r="V66" s="34">
        <v>1</v>
      </c>
      <c r="W66" s="34">
        <v>1</v>
      </c>
      <c r="X66" s="34"/>
      <c r="Y66" s="34">
        <v>2</v>
      </c>
      <c r="Z66" s="28"/>
    </row>
    <row r="67" spans="1:26" x14ac:dyDescent="0.25">
      <c r="A67" s="6" t="s">
        <v>180</v>
      </c>
      <c r="B67" s="7" t="s">
        <v>11</v>
      </c>
      <c r="C67" s="8" t="s">
        <v>181</v>
      </c>
      <c r="D67" s="7">
        <v>2</v>
      </c>
      <c r="E67" s="7" t="s">
        <v>160</v>
      </c>
      <c r="F67" s="7">
        <v>500</v>
      </c>
      <c r="G67" s="7" t="s">
        <v>14</v>
      </c>
      <c r="H67" s="7" t="s">
        <v>15</v>
      </c>
      <c r="I67" s="7">
        <v>1</v>
      </c>
      <c r="J67" s="9">
        <v>2</v>
      </c>
      <c r="K67" s="7" t="s">
        <v>16</v>
      </c>
      <c r="L67" s="7" t="s">
        <v>111</v>
      </c>
      <c r="M67" s="7" t="s">
        <v>41</v>
      </c>
      <c r="N67" s="7" t="s">
        <v>18</v>
      </c>
      <c r="O67" s="7"/>
      <c r="P67" s="10">
        <v>70.812754321592195</v>
      </c>
      <c r="Q67" s="28">
        <v>3</v>
      </c>
      <c r="R67" s="7" t="s">
        <v>112</v>
      </c>
      <c r="S67" s="28">
        <v>20</v>
      </c>
      <c r="T67" s="28">
        <v>2</v>
      </c>
      <c r="U67" s="28"/>
      <c r="V67" s="28">
        <v>1</v>
      </c>
      <c r="W67" s="28">
        <v>1</v>
      </c>
      <c r="X67" s="28"/>
      <c r="Y67" s="28">
        <v>2</v>
      </c>
      <c r="Z67" s="28"/>
    </row>
    <row r="68" spans="1:26" x14ac:dyDescent="0.25">
      <c r="A68" s="1" t="s">
        <v>182</v>
      </c>
      <c r="B68" s="2" t="s">
        <v>11</v>
      </c>
      <c r="C68" s="3" t="s">
        <v>183</v>
      </c>
      <c r="D68" s="2">
        <v>2</v>
      </c>
      <c r="E68" s="2" t="s">
        <v>160</v>
      </c>
      <c r="F68" s="2">
        <v>500</v>
      </c>
      <c r="G68" s="2" t="s">
        <v>14</v>
      </c>
      <c r="H68" s="2" t="s">
        <v>15</v>
      </c>
      <c r="I68" s="2">
        <v>1</v>
      </c>
      <c r="J68" s="4">
        <v>12</v>
      </c>
      <c r="K68" s="2" t="s">
        <v>16</v>
      </c>
      <c r="L68" s="2" t="s">
        <v>62</v>
      </c>
      <c r="M68" s="2" t="s">
        <v>41</v>
      </c>
      <c r="N68" s="2" t="s">
        <v>71</v>
      </c>
      <c r="O68" s="2"/>
      <c r="P68" s="5">
        <v>70.131886304913294</v>
      </c>
      <c r="Q68" s="34">
        <v>3</v>
      </c>
      <c r="R68" s="2" t="s">
        <v>76</v>
      </c>
      <c r="S68" s="34">
        <v>7</v>
      </c>
      <c r="T68" s="34">
        <v>6</v>
      </c>
      <c r="U68" s="34"/>
      <c r="V68" s="34">
        <v>1</v>
      </c>
      <c r="W68" s="34">
        <v>1</v>
      </c>
      <c r="X68" s="34"/>
      <c r="Y68" s="34">
        <v>2</v>
      </c>
      <c r="Z68" s="28"/>
    </row>
    <row r="69" spans="1:26" x14ac:dyDescent="0.25">
      <c r="A69" s="6" t="s">
        <v>182</v>
      </c>
      <c r="B69" s="7" t="s">
        <v>11</v>
      </c>
      <c r="C69" s="8" t="s">
        <v>183</v>
      </c>
      <c r="D69" s="7">
        <v>2</v>
      </c>
      <c r="E69" s="7" t="s">
        <v>160</v>
      </c>
      <c r="F69" s="7">
        <v>500</v>
      </c>
      <c r="G69" s="7" t="s">
        <v>14</v>
      </c>
      <c r="H69" s="7" t="s">
        <v>15</v>
      </c>
      <c r="I69" s="7">
        <v>1</v>
      </c>
      <c r="J69" s="9">
        <v>2</v>
      </c>
      <c r="K69" s="7" t="s">
        <v>16</v>
      </c>
      <c r="L69" s="7" t="s">
        <v>111</v>
      </c>
      <c r="M69" s="7" t="s">
        <v>41</v>
      </c>
      <c r="N69" s="7" t="s">
        <v>18</v>
      </c>
      <c r="O69" s="7"/>
      <c r="P69" s="10">
        <v>70.131886304913294</v>
      </c>
      <c r="Q69" s="28">
        <v>3</v>
      </c>
      <c r="R69" s="7" t="s">
        <v>112</v>
      </c>
      <c r="S69" s="28">
        <v>20</v>
      </c>
      <c r="T69" s="28">
        <v>2</v>
      </c>
      <c r="U69" s="28"/>
      <c r="V69" s="28">
        <v>1</v>
      </c>
      <c r="W69" s="28">
        <v>1</v>
      </c>
      <c r="X69" s="28"/>
      <c r="Y69" s="28">
        <v>2</v>
      </c>
      <c r="Z69" s="28"/>
    </row>
    <row r="70" spans="1:26" x14ac:dyDescent="0.25">
      <c r="A70" s="1" t="s">
        <v>184</v>
      </c>
      <c r="B70" s="2" t="s">
        <v>11</v>
      </c>
      <c r="C70" s="3" t="s">
        <v>185</v>
      </c>
      <c r="D70" s="2">
        <v>2</v>
      </c>
      <c r="E70" s="2" t="s">
        <v>171</v>
      </c>
      <c r="F70" s="2">
        <v>500</v>
      </c>
      <c r="G70" s="2" t="s">
        <v>14</v>
      </c>
      <c r="H70" s="2" t="s">
        <v>15</v>
      </c>
      <c r="I70" s="2">
        <v>1</v>
      </c>
      <c r="J70" s="4">
        <v>3</v>
      </c>
      <c r="K70" s="2" t="s">
        <v>16</v>
      </c>
      <c r="L70" s="2" t="s">
        <v>69</v>
      </c>
      <c r="M70" s="2" t="s">
        <v>70</v>
      </c>
      <c r="N70" s="2" t="s">
        <v>71</v>
      </c>
      <c r="O70" s="2"/>
      <c r="P70" s="5">
        <v>50.266313642732499</v>
      </c>
      <c r="Q70" s="34">
        <v>3</v>
      </c>
      <c r="R70" s="2" t="s">
        <v>76</v>
      </c>
      <c r="S70" s="34">
        <v>7</v>
      </c>
      <c r="T70" s="34">
        <v>4</v>
      </c>
      <c r="U70" s="34"/>
      <c r="V70" s="34">
        <v>1</v>
      </c>
      <c r="W70" s="34">
        <v>1</v>
      </c>
      <c r="X70" s="34"/>
      <c r="Y70" s="34">
        <v>2</v>
      </c>
      <c r="Z70" s="28"/>
    </row>
    <row r="71" spans="1:26" x14ac:dyDescent="0.25">
      <c r="A71" s="6" t="s">
        <v>184</v>
      </c>
      <c r="B71" s="7" t="s">
        <v>11</v>
      </c>
      <c r="C71" s="8" t="s">
        <v>185</v>
      </c>
      <c r="D71" s="7">
        <v>2</v>
      </c>
      <c r="E71" s="7" t="s">
        <v>171</v>
      </c>
      <c r="F71" s="7">
        <v>500</v>
      </c>
      <c r="G71" s="7" t="s">
        <v>14</v>
      </c>
      <c r="H71" s="7" t="s">
        <v>15</v>
      </c>
      <c r="I71" s="7">
        <v>1</v>
      </c>
      <c r="J71" s="9">
        <v>2</v>
      </c>
      <c r="K71" s="7" t="s">
        <v>16</v>
      </c>
      <c r="L71" s="7" t="s">
        <v>111</v>
      </c>
      <c r="M71" s="7" t="s">
        <v>41</v>
      </c>
      <c r="N71" s="7" t="s">
        <v>18</v>
      </c>
      <c r="O71" s="7"/>
      <c r="P71" s="10">
        <v>50.266313642732499</v>
      </c>
      <c r="Q71" s="28">
        <v>3</v>
      </c>
      <c r="R71" s="7" t="s">
        <v>112</v>
      </c>
      <c r="S71" s="28">
        <v>20</v>
      </c>
      <c r="T71" s="28">
        <v>1</v>
      </c>
      <c r="U71" s="28"/>
      <c r="V71" s="28">
        <v>1</v>
      </c>
      <c r="W71" s="28">
        <v>1</v>
      </c>
      <c r="X71" s="28"/>
      <c r="Y71" s="28">
        <v>2</v>
      </c>
      <c r="Z71" s="28"/>
    </row>
    <row r="72" spans="1:26" x14ac:dyDescent="0.25">
      <c r="A72" s="1" t="s">
        <v>184</v>
      </c>
      <c r="B72" s="2" t="s">
        <v>11</v>
      </c>
      <c r="C72" s="3" t="s">
        <v>185</v>
      </c>
      <c r="D72" s="2">
        <v>2</v>
      </c>
      <c r="E72" s="2" t="s">
        <v>171</v>
      </c>
      <c r="F72" s="2">
        <v>500</v>
      </c>
      <c r="G72" s="2" t="s">
        <v>14</v>
      </c>
      <c r="H72" s="2" t="s">
        <v>15</v>
      </c>
      <c r="I72" s="2">
        <v>1</v>
      </c>
      <c r="J72" s="4">
        <v>5</v>
      </c>
      <c r="K72" s="2" t="s">
        <v>16</v>
      </c>
      <c r="L72" s="2" t="s">
        <v>62</v>
      </c>
      <c r="M72" s="2" t="s">
        <v>41</v>
      </c>
      <c r="N72" s="2" t="s">
        <v>71</v>
      </c>
      <c r="O72" s="2"/>
      <c r="P72" s="5">
        <v>50.266313642732499</v>
      </c>
      <c r="Q72" s="34">
        <v>3</v>
      </c>
      <c r="R72" s="2" t="s">
        <v>76</v>
      </c>
      <c r="S72" s="34">
        <v>7</v>
      </c>
      <c r="T72" s="34">
        <v>5</v>
      </c>
      <c r="U72" s="34"/>
      <c r="V72" s="34">
        <v>1</v>
      </c>
      <c r="W72" s="34">
        <v>1</v>
      </c>
      <c r="X72" s="34"/>
      <c r="Y72" s="34">
        <v>2</v>
      </c>
      <c r="Z72" s="28"/>
    </row>
    <row r="73" spans="1:26" x14ac:dyDescent="0.25">
      <c r="A73" s="6" t="s">
        <v>186</v>
      </c>
      <c r="B73" s="7" t="s">
        <v>11</v>
      </c>
      <c r="C73" s="8" t="s">
        <v>187</v>
      </c>
      <c r="D73" s="7">
        <v>2</v>
      </c>
      <c r="E73" s="7" t="s">
        <v>171</v>
      </c>
      <c r="F73" s="7">
        <v>500</v>
      </c>
      <c r="G73" s="7" t="s">
        <v>14</v>
      </c>
      <c r="H73" s="7" t="s">
        <v>15</v>
      </c>
      <c r="I73" s="7">
        <v>1</v>
      </c>
      <c r="J73" s="9">
        <v>1</v>
      </c>
      <c r="K73" s="7" t="s">
        <v>16</v>
      </c>
      <c r="L73" s="7" t="s">
        <v>69</v>
      </c>
      <c r="M73" s="7" t="s">
        <v>70</v>
      </c>
      <c r="N73" s="7" t="s">
        <v>71</v>
      </c>
      <c r="O73" s="7"/>
      <c r="P73" s="10">
        <v>52.436067793408</v>
      </c>
      <c r="Q73" s="28">
        <v>3</v>
      </c>
      <c r="R73" s="7" t="s">
        <v>76</v>
      </c>
      <c r="S73" s="28">
        <v>7</v>
      </c>
      <c r="T73" s="28">
        <v>2</v>
      </c>
      <c r="U73" s="28"/>
      <c r="V73" s="28">
        <v>1</v>
      </c>
      <c r="W73" s="28">
        <v>1</v>
      </c>
      <c r="X73" s="28"/>
      <c r="Y73" s="28">
        <v>2</v>
      </c>
      <c r="Z73" s="28"/>
    </row>
    <row r="74" spans="1:26" x14ac:dyDescent="0.25">
      <c r="A74" s="1" t="s">
        <v>186</v>
      </c>
      <c r="B74" s="2" t="s">
        <v>11</v>
      </c>
      <c r="C74" s="3" t="s">
        <v>187</v>
      </c>
      <c r="D74" s="2">
        <v>2</v>
      </c>
      <c r="E74" s="2" t="s">
        <v>171</v>
      </c>
      <c r="F74" s="2">
        <v>500</v>
      </c>
      <c r="G74" s="2" t="s">
        <v>14</v>
      </c>
      <c r="H74" s="2" t="s">
        <v>15</v>
      </c>
      <c r="I74" s="2">
        <v>1</v>
      </c>
      <c r="J74" s="4">
        <v>2</v>
      </c>
      <c r="K74" s="2" t="s">
        <v>16</v>
      </c>
      <c r="L74" s="2" t="s">
        <v>111</v>
      </c>
      <c r="M74" s="2" t="s">
        <v>41</v>
      </c>
      <c r="N74" s="2" t="s">
        <v>18</v>
      </c>
      <c r="O74" s="2"/>
      <c r="P74" s="5">
        <v>52.436067793408</v>
      </c>
      <c r="Q74" s="34">
        <v>3</v>
      </c>
      <c r="R74" s="2" t="s">
        <v>112</v>
      </c>
      <c r="S74" s="34">
        <v>20</v>
      </c>
      <c r="T74" s="34">
        <v>1</v>
      </c>
      <c r="U74" s="34"/>
      <c r="V74" s="34">
        <v>1</v>
      </c>
      <c r="W74" s="34">
        <v>1</v>
      </c>
      <c r="X74" s="34"/>
      <c r="Y74" s="34">
        <v>2</v>
      </c>
      <c r="Z74" s="28"/>
    </row>
    <row r="75" spans="1:26" x14ac:dyDescent="0.25">
      <c r="A75" s="6" t="s">
        <v>186</v>
      </c>
      <c r="B75" s="7" t="s">
        <v>11</v>
      </c>
      <c r="C75" s="8" t="s">
        <v>187</v>
      </c>
      <c r="D75" s="7">
        <v>2</v>
      </c>
      <c r="E75" s="7" t="s">
        <v>171</v>
      </c>
      <c r="F75" s="7">
        <v>500</v>
      </c>
      <c r="G75" s="7" t="s">
        <v>14</v>
      </c>
      <c r="H75" s="7" t="s">
        <v>15</v>
      </c>
      <c r="I75" s="7">
        <v>1</v>
      </c>
      <c r="J75" s="9">
        <v>8</v>
      </c>
      <c r="K75" s="7" t="s">
        <v>16</v>
      </c>
      <c r="L75" s="7" t="s">
        <v>62</v>
      </c>
      <c r="M75" s="7" t="s">
        <v>41</v>
      </c>
      <c r="N75" s="7" t="s">
        <v>71</v>
      </c>
      <c r="O75" s="7"/>
      <c r="P75" s="10">
        <v>52.436067793408</v>
      </c>
      <c r="Q75" s="28">
        <v>3</v>
      </c>
      <c r="R75" s="7" t="s">
        <v>76</v>
      </c>
      <c r="S75" s="28">
        <v>7</v>
      </c>
      <c r="T75" s="28">
        <v>8</v>
      </c>
      <c r="U75" s="28"/>
      <c r="V75" s="28">
        <v>1</v>
      </c>
      <c r="W75" s="28">
        <v>2</v>
      </c>
      <c r="X75" s="28"/>
      <c r="Y75" s="28">
        <v>2</v>
      </c>
      <c r="Z75" s="28"/>
    </row>
    <row r="76" spans="1:26" x14ac:dyDescent="0.25">
      <c r="A76" s="1" t="s">
        <v>188</v>
      </c>
      <c r="B76" s="2" t="s">
        <v>11</v>
      </c>
      <c r="C76" s="3" t="s">
        <v>189</v>
      </c>
      <c r="D76" s="2">
        <v>2</v>
      </c>
      <c r="E76" s="2" t="s">
        <v>171</v>
      </c>
      <c r="F76" s="2">
        <v>500</v>
      </c>
      <c r="G76" s="2" t="s">
        <v>14</v>
      </c>
      <c r="H76" s="2" t="s">
        <v>15</v>
      </c>
      <c r="I76" s="2">
        <v>1</v>
      </c>
      <c r="J76" s="4">
        <v>5</v>
      </c>
      <c r="K76" s="2" t="s">
        <v>16</v>
      </c>
      <c r="L76" s="2" t="s">
        <v>69</v>
      </c>
      <c r="M76" s="2" t="s">
        <v>70</v>
      </c>
      <c r="N76" s="2" t="s">
        <v>71</v>
      </c>
      <c r="O76" s="2"/>
      <c r="P76" s="5">
        <v>94.859590260297907</v>
      </c>
      <c r="Q76" s="34">
        <v>3</v>
      </c>
      <c r="R76" s="2" t="s">
        <v>76</v>
      </c>
      <c r="S76" s="34">
        <v>7</v>
      </c>
      <c r="T76" s="34">
        <v>6</v>
      </c>
      <c r="U76" s="34"/>
      <c r="V76" s="34">
        <v>1</v>
      </c>
      <c r="W76" s="34">
        <v>1</v>
      </c>
      <c r="X76" s="34"/>
      <c r="Y76" s="34">
        <v>2</v>
      </c>
      <c r="Z76" s="28"/>
    </row>
    <row r="77" spans="1:26" x14ac:dyDescent="0.25">
      <c r="A77" s="6" t="s">
        <v>188</v>
      </c>
      <c r="B77" s="7" t="s">
        <v>11</v>
      </c>
      <c r="C77" s="8" t="s">
        <v>189</v>
      </c>
      <c r="D77" s="7">
        <v>2</v>
      </c>
      <c r="E77" s="7" t="s">
        <v>171</v>
      </c>
      <c r="F77" s="7">
        <v>500</v>
      </c>
      <c r="G77" s="7" t="s">
        <v>14</v>
      </c>
      <c r="H77" s="7" t="s">
        <v>15</v>
      </c>
      <c r="I77" s="7">
        <v>1</v>
      </c>
      <c r="J77" s="9">
        <v>13</v>
      </c>
      <c r="K77" s="7" t="s">
        <v>16</v>
      </c>
      <c r="L77" s="7" t="s">
        <v>62</v>
      </c>
      <c r="M77" s="7" t="s">
        <v>41</v>
      </c>
      <c r="N77" s="7" t="s">
        <v>71</v>
      </c>
      <c r="O77" s="7"/>
      <c r="P77" s="10">
        <v>94.859590260297907</v>
      </c>
      <c r="Q77" s="28">
        <v>3</v>
      </c>
      <c r="R77" s="7" t="s">
        <v>76</v>
      </c>
      <c r="S77" s="28">
        <v>7</v>
      </c>
      <c r="T77" s="28">
        <v>12</v>
      </c>
      <c r="U77" s="28"/>
      <c r="V77" s="28">
        <v>1</v>
      </c>
      <c r="W77" s="28">
        <v>2</v>
      </c>
      <c r="X77" s="28"/>
      <c r="Y77" s="28">
        <v>2</v>
      </c>
      <c r="Z77" s="28"/>
    </row>
    <row r="78" spans="1:26" x14ac:dyDescent="0.25">
      <c r="A78" s="1" t="s">
        <v>188</v>
      </c>
      <c r="B78" s="2" t="s">
        <v>11</v>
      </c>
      <c r="C78" s="3" t="s">
        <v>189</v>
      </c>
      <c r="D78" s="2">
        <v>2</v>
      </c>
      <c r="E78" s="2" t="s">
        <v>171</v>
      </c>
      <c r="F78" s="2">
        <v>500</v>
      </c>
      <c r="G78" s="2" t="s">
        <v>14</v>
      </c>
      <c r="H78" s="2" t="s">
        <v>15</v>
      </c>
      <c r="I78" s="2">
        <v>1</v>
      </c>
      <c r="J78" s="4">
        <v>2</v>
      </c>
      <c r="K78" s="2" t="s">
        <v>16</v>
      </c>
      <c r="L78" s="2" t="s">
        <v>111</v>
      </c>
      <c r="M78" s="2" t="s">
        <v>41</v>
      </c>
      <c r="N78" s="2" t="s">
        <v>18</v>
      </c>
      <c r="O78" s="2"/>
      <c r="P78" s="5">
        <v>94.859590260297907</v>
      </c>
      <c r="Q78" s="34">
        <v>3</v>
      </c>
      <c r="R78" s="2" t="s">
        <v>112</v>
      </c>
      <c r="S78" s="34">
        <v>20</v>
      </c>
      <c r="T78" s="34">
        <v>1</v>
      </c>
      <c r="U78" s="34"/>
      <c r="V78" s="34">
        <v>1</v>
      </c>
      <c r="W78" s="34">
        <v>1</v>
      </c>
      <c r="X78" s="34"/>
      <c r="Y78" s="34">
        <v>2</v>
      </c>
      <c r="Z78" s="28"/>
    </row>
    <row r="79" spans="1:26" x14ac:dyDescent="0.25">
      <c r="A79" s="6" t="s">
        <v>190</v>
      </c>
      <c r="B79" s="7" t="s">
        <v>11</v>
      </c>
      <c r="C79" s="8" t="s">
        <v>191</v>
      </c>
      <c r="D79" s="7">
        <v>2</v>
      </c>
      <c r="E79" s="7" t="s">
        <v>171</v>
      </c>
      <c r="F79" s="7">
        <v>500</v>
      </c>
      <c r="G79" s="7" t="s">
        <v>14</v>
      </c>
      <c r="H79" s="7" t="s">
        <v>15</v>
      </c>
      <c r="I79" s="7">
        <v>1</v>
      </c>
      <c r="J79" s="9">
        <v>1</v>
      </c>
      <c r="K79" s="7" t="s">
        <v>16</v>
      </c>
      <c r="L79" s="7" t="s">
        <v>69</v>
      </c>
      <c r="M79" s="7" t="s">
        <v>70</v>
      </c>
      <c r="N79" s="7" t="s">
        <v>71</v>
      </c>
      <c r="O79" s="7"/>
      <c r="P79" s="10">
        <v>46.145300000236404</v>
      </c>
      <c r="Q79" s="28">
        <v>3</v>
      </c>
      <c r="R79" s="7" t="s">
        <v>76</v>
      </c>
      <c r="S79" s="28">
        <v>7</v>
      </c>
      <c r="T79" s="28">
        <v>2</v>
      </c>
      <c r="U79" s="28"/>
      <c r="V79" s="28">
        <v>1</v>
      </c>
      <c r="W79" s="28">
        <v>1</v>
      </c>
      <c r="X79" s="28"/>
      <c r="Y79" s="28">
        <v>2</v>
      </c>
      <c r="Z79" s="28"/>
    </row>
    <row r="80" spans="1:26" x14ac:dyDescent="0.25">
      <c r="A80" s="1" t="s">
        <v>190</v>
      </c>
      <c r="B80" s="2" t="s">
        <v>11</v>
      </c>
      <c r="C80" s="3" t="s">
        <v>191</v>
      </c>
      <c r="D80" s="2">
        <v>2</v>
      </c>
      <c r="E80" s="2" t="s">
        <v>171</v>
      </c>
      <c r="F80" s="2">
        <v>500</v>
      </c>
      <c r="G80" s="2" t="s">
        <v>14</v>
      </c>
      <c r="H80" s="2" t="s">
        <v>15</v>
      </c>
      <c r="I80" s="2">
        <v>1</v>
      </c>
      <c r="J80" s="4">
        <v>7</v>
      </c>
      <c r="K80" s="2" t="s">
        <v>16</v>
      </c>
      <c r="L80" s="2" t="s">
        <v>62</v>
      </c>
      <c r="M80" s="2" t="s">
        <v>41</v>
      </c>
      <c r="N80" s="2" t="s">
        <v>71</v>
      </c>
      <c r="O80" s="2"/>
      <c r="P80" s="5">
        <v>46.145300000236404</v>
      </c>
      <c r="Q80" s="34">
        <v>3</v>
      </c>
      <c r="R80" s="2" t="s">
        <v>76</v>
      </c>
      <c r="S80" s="34">
        <v>7</v>
      </c>
      <c r="T80" s="34">
        <v>6</v>
      </c>
      <c r="U80" s="34"/>
      <c r="V80" s="34">
        <v>1</v>
      </c>
      <c r="W80" s="34">
        <v>1</v>
      </c>
      <c r="X80" s="34"/>
      <c r="Y80" s="34">
        <v>2</v>
      </c>
      <c r="Z80" s="28"/>
    </row>
    <row r="81" spans="1:26" x14ac:dyDescent="0.25">
      <c r="A81" s="6" t="s">
        <v>190</v>
      </c>
      <c r="B81" s="7" t="s">
        <v>11</v>
      </c>
      <c r="C81" s="8" t="s">
        <v>191</v>
      </c>
      <c r="D81" s="7">
        <v>2</v>
      </c>
      <c r="E81" s="7" t="s">
        <v>171</v>
      </c>
      <c r="F81" s="7">
        <v>500</v>
      </c>
      <c r="G81" s="7" t="s">
        <v>14</v>
      </c>
      <c r="H81" s="7" t="s">
        <v>15</v>
      </c>
      <c r="I81" s="7">
        <v>1</v>
      </c>
      <c r="J81" s="9">
        <v>2</v>
      </c>
      <c r="K81" s="7" t="s">
        <v>16</v>
      </c>
      <c r="L81" s="7" t="s">
        <v>111</v>
      </c>
      <c r="M81" s="7" t="s">
        <v>41</v>
      </c>
      <c r="N81" s="7" t="s">
        <v>18</v>
      </c>
      <c r="O81" s="7"/>
      <c r="P81" s="10">
        <v>46.145300000236404</v>
      </c>
      <c r="Q81" s="28">
        <v>3</v>
      </c>
      <c r="R81" s="7" t="s">
        <v>112</v>
      </c>
      <c r="S81" s="28">
        <v>20</v>
      </c>
      <c r="T81" s="28">
        <v>1</v>
      </c>
      <c r="U81" s="28"/>
      <c r="V81" s="28">
        <v>1</v>
      </c>
      <c r="W81" s="28">
        <v>1</v>
      </c>
      <c r="X81" s="28"/>
      <c r="Y81" s="28">
        <v>2</v>
      </c>
      <c r="Z81" s="28"/>
    </row>
    <row r="82" spans="1:26" x14ac:dyDescent="0.25">
      <c r="A82" s="1" t="s">
        <v>192</v>
      </c>
      <c r="B82" s="2" t="s">
        <v>11</v>
      </c>
      <c r="C82" s="3" t="s">
        <v>193</v>
      </c>
      <c r="D82" s="2">
        <v>2</v>
      </c>
      <c r="E82" s="2" t="s">
        <v>171</v>
      </c>
      <c r="F82" s="2">
        <v>500</v>
      </c>
      <c r="G82" s="2" t="s">
        <v>14</v>
      </c>
      <c r="H82" s="2" t="s">
        <v>15</v>
      </c>
      <c r="I82" s="2">
        <v>1</v>
      </c>
      <c r="J82" s="4">
        <v>2</v>
      </c>
      <c r="K82" s="2" t="s">
        <v>16</v>
      </c>
      <c r="L82" s="2" t="s">
        <v>69</v>
      </c>
      <c r="M82" s="2" t="s">
        <v>70</v>
      </c>
      <c r="N82" s="2" t="s">
        <v>71</v>
      </c>
      <c r="O82" s="2"/>
      <c r="P82" s="5">
        <v>47.587654563799298</v>
      </c>
      <c r="Q82" s="34">
        <v>3</v>
      </c>
      <c r="R82" s="2" t="s">
        <v>76</v>
      </c>
      <c r="S82" s="34">
        <v>7</v>
      </c>
      <c r="T82" s="34">
        <v>3</v>
      </c>
      <c r="U82" s="34"/>
      <c r="V82" s="34">
        <v>1</v>
      </c>
      <c r="W82" s="34">
        <v>1</v>
      </c>
      <c r="X82" s="34"/>
      <c r="Y82" s="34">
        <v>2</v>
      </c>
      <c r="Z82" s="28"/>
    </row>
    <row r="83" spans="1:26" x14ac:dyDescent="0.25">
      <c r="A83" s="6" t="s">
        <v>192</v>
      </c>
      <c r="B83" s="7" t="s">
        <v>11</v>
      </c>
      <c r="C83" s="8" t="s">
        <v>193</v>
      </c>
      <c r="D83" s="7">
        <v>2</v>
      </c>
      <c r="E83" s="7" t="s">
        <v>171</v>
      </c>
      <c r="F83" s="7">
        <v>500</v>
      </c>
      <c r="G83" s="7" t="s">
        <v>14</v>
      </c>
      <c r="H83" s="7" t="s">
        <v>15</v>
      </c>
      <c r="I83" s="7">
        <v>1</v>
      </c>
      <c r="J83" s="9">
        <v>6</v>
      </c>
      <c r="K83" s="7" t="s">
        <v>16</v>
      </c>
      <c r="L83" s="7" t="s">
        <v>62</v>
      </c>
      <c r="M83" s="7" t="s">
        <v>41</v>
      </c>
      <c r="N83" s="7" t="s">
        <v>71</v>
      </c>
      <c r="O83" s="7"/>
      <c r="P83" s="10">
        <v>47.587654563799298</v>
      </c>
      <c r="Q83" s="28">
        <v>3</v>
      </c>
      <c r="R83" s="7" t="s">
        <v>76</v>
      </c>
      <c r="S83" s="28">
        <v>7</v>
      </c>
      <c r="T83" s="28">
        <v>6</v>
      </c>
      <c r="U83" s="28"/>
      <c r="V83" s="28">
        <v>1</v>
      </c>
      <c r="W83" s="28">
        <v>1</v>
      </c>
      <c r="X83" s="28"/>
      <c r="Y83" s="28">
        <v>2</v>
      </c>
      <c r="Z83" s="28"/>
    </row>
    <row r="84" spans="1:26" x14ac:dyDescent="0.25">
      <c r="A84" s="1" t="s">
        <v>192</v>
      </c>
      <c r="B84" s="2" t="s">
        <v>11</v>
      </c>
      <c r="C84" s="3" t="s">
        <v>193</v>
      </c>
      <c r="D84" s="2">
        <v>2</v>
      </c>
      <c r="E84" s="2" t="s">
        <v>171</v>
      </c>
      <c r="F84" s="2">
        <v>500</v>
      </c>
      <c r="G84" s="2" t="s">
        <v>14</v>
      </c>
      <c r="H84" s="2" t="s">
        <v>15</v>
      </c>
      <c r="I84" s="2">
        <v>1</v>
      </c>
      <c r="J84" s="4">
        <v>2</v>
      </c>
      <c r="K84" s="2" t="s">
        <v>16</v>
      </c>
      <c r="L84" s="2" t="s">
        <v>111</v>
      </c>
      <c r="M84" s="2" t="s">
        <v>41</v>
      </c>
      <c r="N84" s="2" t="s">
        <v>18</v>
      </c>
      <c r="O84" s="2"/>
      <c r="P84" s="5">
        <v>47.587654563799298</v>
      </c>
      <c r="Q84" s="34">
        <v>3</v>
      </c>
      <c r="R84" s="2" t="s">
        <v>112</v>
      </c>
      <c r="S84" s="34">
        <v>20</v>
      </c>
      <c r="T84" s="34">
        <v>1</v>
      </c>
      <c r="U84" s="34"/>
      <c r="V84" s="34">
        <v>1</v>
      </c>
      <c r="W84" s="34">
        <v>1</v>
      </c>
      <c r="X84" s="34"/>
      <c r="Y84" s="34">
        <v>2</v>
      </c>
      <c r="Z84" s="28"/>
    </row>
    <row r="85" spans="1:26" x14ac:dyDescent="0.25">
      <c r="A85" s="6" t="s">
        <v>194</v>
      </c>
      <c r="B85" s="7" t="s">
        <v>11</v>
      </c>
      <c r="C85" s="8" t="s">
        <v>195</v>
      </c>
      <c r="D85" s="7">
        <v>2</v>
      </c>
      <c r="E85" s="7" t="s">
        <v>171</v>
      </c>
      <c r="F85" s="7">
        <v>500</v>
      </c>
      <c r="G85" s="7" t="s">
        <v>14</v>
      </c>
      <c r="H85" s="7" t="s">
        <v>15</v>
      </c>
      <c r="I85" s="7">
        <v>1</v>
      </c>
      <c r="J85" s="9">
        <v>2</v>
      </c>
      <c r="K85" s="7" t="s">
        <v>16</v>
      </c>
      <c r="L85" s="7" t="s">
        <v>69</v>
      </c>
      <c r="M85" s="7" t="s">
        <v>70</v>
      </c>
      <c r="N85" s="7" t="s">
        <v>71</v>
      </c>
      <c r="O85" s="7"/>
      <c r="P85" s="10">
        <v>46.744682559992199</v>
      </c>
      <c r="Q85" s="28">
        <v>3</v>
      </c>
      <c r="R85" s="7" t="s">
        <v>76</v>
      </c>
      <c r="S85" s="28">
        <v>7</v>
      </c>
      <c r="T85" s="28">
        <v>3</v>
      </c>
      <c r="U85" s="28"/>
      <c r="V85" s="28">
        <v>1</v>
      </c>
      <c r="W85" s="28">
        <v>1</v>
      </c>
      <c r="X85" s="28"/>
      <c r="Y85" s="28">
        <v>2</v>
      </c>
      <c r="Z85" s="28"/>
    </row>
    <row r="86" spans="1:26" x14ac:dyDescent="0.25">
      <c r="A86" s="1" t="s">
        <v>194</v>
      </c>
      <c r="B86" s="2" t="s">
        <v>11</v>
      </c>
      <c r="C86" s="3" t="s">
        <v>195</v>
      </c>
      <c r="D86" s="2">
        <v>2</v>
      </c>
      <c r="E86" s="2" t="s">
        <v>171</v>
      </c>
      <c r="F86" s="2">
        <v>500</v>
      </c>
      <c r="G86" s="2" t="s">
        <v>14</v>
      </c>
      <c r="H86" s="2" t="s">
        <v>15</v>
      </c>
      <c r="I86" s="2">
        <v>1</v>
      </c>
      <c r="J86" s="4">
        <v>2</v>
      </c>
      <c r="K86" s="2" t="s">
        <v>16</v>
      </c>
      <c r="L86" s="2" t="s">
        <v>111</v>
      </c>
      <c r="M86" s="2" t="s">
        <v>41</v>
      </c>
      <c r="N86" s="2" t="s">
        <v>18</v>
      </c>
      <c r="O86" s="2"/>
      <c r="P86" s="5">
        <v>46.744682559992199</v>
      </c>
      <c r="Q86" s="34">
        <v>3</v>
      </c>
      <c r="R86" s="2" t="s">
        <v>112</v>
      </c>
      <c r="S86" s="34">
        <v>20</v>
      </c>
      <c r="T86" s="34">
        <v>1</v>
      </c>
      <c r="U86" s="34"/>
      <c r="V86" s="34">
        <v>1</v>
      </c>
      <c r="W86" s="34">
        <v>1</v>
      </c>
      <c r="X86" s="34"/>
      <c r="Y86" s="34">
        <v>2</v>
      </c>
      <c r="Z86" s="28"/>
    </row>
    <row r="87" spans="1:26" x14ac:dyDescent="0.25">
      <c r="A87" s="6" t="s">
        <v>194</v>
      </c>
      <c r="B87" s="7" t="s">
        <v>11</v>
      </c>
      <c r="C87" s="8" t="s">
        <v>195</v>
      </c>
      <c r="D87" s="7">
        <v>2</v>
      </c>
      <c r="E87" s="7" t="s">
        <v>171</v>
      </c>
      <c r="F87" s="7">
        <v>500</v>
      </c>
      <c r="G87" s="7" t="s">
        <v>14</v>
      </c>
      <c r="H87" s="7" t="s">
        <v>15</v>
      </c>
      <c r="I87" s="7">
        <v>1</v>
      </c>
      <c r="J87" s="9">
        <v>6</v>
      </c>
      <c r="K87" s="7" t="s">
        <v>16</v>
      </c>
      <c r="L87" s="7" t="s">
        <v>62</v>
      </c>
      <c r="M87" s="7" t="s">
        <v>41</v>
      </c>
      <c r="N87" s="7" t="s">
        <v>71</v>
      </c>
      <c r="O87" s="7"/>
      <c r="P87" s="10">
        <v>46.744682559992199</v>
      </c>
      <c r="Q87" s="28">
        <v>3</v>
      </c>
      <c r="R87" s="7" t="s">
        <v>76</v>
      </c>
      <c r="S87" s="28">
        <v>7</v>
      </c>
      <c r="T87" s="28">
        <v>6</v>
      </c>
      <c r="U87" s="28"/>
      <c r="V87" s="28">
        <v>1</v>
      </c>
      <c r="W87" s="28">
        <v>1</v>
      </c>
      <c r="X87" s="28"/>
      <c r="Y87" s="28">
        <v>2</v>
      </c>
      <c r="Z87" s="28"/>
    </row>
    <row r="88" spans="1:26" x14ac:dyDescent="0.25">
      <c r="A88" s="1" t="s">
        <v>196</v>
      </c>
      <c r="B88" s="2" t="s">
        <v>11</v>
      </c>
      <c r="C88" s="3" t="s">
        <v>197</v>
      </c>
      <c r="D88" s="2">
        <v>2</v>
      </c>
      <c r="E88" s="2" t="s">
        <v>171</v>
      </c>
      <c r="F88" s="2">
        <v>500</v>
      </c>
      <c r="G88" s="2" t="s">
        <v>14</v>
      </c>
      <c r="H88" s="2" t="s">
        <v>15</v>
      </c>
      <c r="I88" s="2">
        <v>1</v>
      </c>
      <c r="J88" s="4">
        <v>8</v>
      </c>
      <c r="K88" s="2" t="s">
        <v>16</v>
      </c>
      <c r="L88" s="2" t="s">
        <v>69</v>
      </c>
      <c r="M88" s="2" t="s">
        <v>70</v>
      </c>
      <c r="N88" s="2" t="s">
        <v>71</v>
      </c>
      <c r="O88" s="2"/>
      <c r="P88" s="5">
        <v>49.2091260631098</v>
      </c>
      <c r="Q88" s="34">
        <v>3</v>
      </c>
      <c r="R88" s="2" t="s">
        <v>76</v>
      </c>
      <c r="S88" s="34">
        <v>7</v>
      </c>
      <c r="T88" s="34">
        <v>9</v>
      </c>
      <c r="U88" s="34"/>
      <c r="V88" s="34">
        <v>1</v>
      </c>
      <c r="W88" s="34">
        <v>2</v>
      </c>
      <c r="X88" s="34"/>
      <c r="Y88" s="34">
        <v>2</v>
      </c>
      <c r="Z88" s="28"/>
    </row>
    <row r="89" spans="1:26" x14ac:dyDescent="0.25">
      <c r="A89" s="35" t="s">
        <v>196</v>
      </c>
      <c r="B89" s="36" t="s">
        <v>11</v>
      </c>
      <c r="C89" s="37" t="s">
        <v>197</v>
      </c>
      <c r="D89" s="36">
        <v>2</v>
      </c>
      <c r="E89" s="36" t="s">
        <v>171</v>
      </c>
      <c r="F89" s="36">
        <v>500</v>
      </c>
      <c r="G89" s="36" t="s">
        <v>14</v>
      </c>
      <c r="H89" s="36" t="s">
        <v>15</v>
      </c>
      <c r="I89" s="36">
        <v>1</v>
      </c>
      <c r="J89" s="16">
        <v>2</v>
      </c>
      <c r="K89" s="36" t="s">
        <v>16</v>
      </c>
      <c r="L89" s="36" t="s">
        <v>111</v>
      </c>
      <c r="M89" s="36" t="s">
        <v>41</v>
      </c>
      <c r="N89" s="36" t="s">
        <v>18</v>
      </c>
      <c r="O89" s="36"/>
      <c r="P89" s="38">
        <v>49.2091260631098</v>
      </c>
      <c r="Q89" s="39">
        <v>3</v>
      </c>
      <c r="R89" s="36" t="s">
        <v>112</v>
      </c>
      <c r="S89" s="39">
        <v>20</v>
      </c>
      <c r="T89" s="39">
        <v>1</v>
      </c>
      <c r="U89" s="39"/>
      <c r="V89" s="39">
        <v>1</v>
      </c>
      <c r="W89" s="39">
        <v>1</v>
      </c>
      <c r="X89" s="39"/>
      <c r="Y89" s="39">
        <v>2</v>
      </c>
      <c r="Z89" s="39"/>
    </row>
    <row r="91" spans="1:26" x14ac:dyDescent="0.25">
      <c r="P91" s="61"/>
      <c r="Y91">
        <f>SUM(Y6,Y8,Y9,Y10,Y15,Y16,Y19,Y25,Y26,Y27,Y33,Y34,Y35,Y37,Y38,Y39,Y40,Y41,Y42,Y48,Y49,Y52,Y53,Y54,Y55,Y56,Y57,Y58,Y59,Y60,Y61,Y62,Y63,Y64,Y65,Y66,Y67,Y68,Y69,Y70,Y72,Y71,Y73,Y74,Y75,Y76,Y77,Y78,Y79,Y80,Y81,Y82,Y83,Y84,Y85,Y86,Y87,Y88,Y89)</f>
        <v>109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TF</vt:lpstr>
      <vt:lpstr>Tranche_optionnelle_1</vt:lpstr>
      <vt:lpstr>Tranche_optionnelle_2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</dc:creator>
  <cp:lastModifiedBy>ITF - Alexandre DUMAINE</cp:lastModifiedBy>
  <dcterms:created xsi:type="dcterms:W3CDTF">2015-06-05T18:17:20Z</dcterms:created>
  <dcterms:modified xsi:type="dcterms:W3CDTF">2026-04-03T12:31:49Z</dcterms:modified>
</cp:coreProperties>
</file>